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Parts" sheetId="1" r:id="rId5"/>
    <sheet name="Drawings" sheetId="2" r:id="rId6"/>
    <sheet name="main board" sheetId="3" r:id="rId7"/>
    <sheet name="cuvette cantilever board" sheetId="4" r:id="rId8"/>
    <sheet name="cuvette drop board" sheetId="5" r:id="rId9"/>
    <sheet name="cuvette excitation board" sheetId="6" r:id="rId10"/>
    <sheet name="cuvette join drop + excitation" sheetId="7" r:id="rId11"/>
    <sheet name="pcr tube cantilever board" sheetId="8" r:id="rId12"/>
    <sheet name="pcr tube excitation board" sheetId="9" r:id="rId13"/>
  </sheets>
</workbook>
</file>

<file path=xl/metadata.xml><?xml version="1.0" encoding="utf-8"?>
<metadata xmlns:xda="http://schemas.microsoft.com/office/spreadsheetml/2017/dynamicarray"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<sst xmlns="http://schemas.openxmlformats.org/spreadsheetml/2006/main" uniqueCount="303">
  <si>
    <t>STELLA Lab Spec parts</t>
  </si>
  <si>
    <t xml:space="preserve">Line </t>
  </si>
  <si>
    <t>Dgn</t>
  </si>
  <si>
    <t>Part</t>
  </si>
  <si>
    <t>Qty</t>
  </si>
  <si>
    <t>Category</t>
  </si>
  <si>
    <t>Type</t>
  </si>
  <si>
    <t>Vendor</t>
  </si>
  <si>
    <t>PN</t>
  </si>
  <si>
    <t>$ ea</t>
  </si>
  <si>
    <t>$ line</t>
  </si>
  <si>
    <t>main</t>
  </si>
  <si>
    <t>C2</t>
  </si>
  <si>
    <t>P2</t>
  </si>
  <si>
    <t>.STL details, or link to part</t>
  </si>
  <si>
    <t>LS</t>
  </si>
  <si>
    <t>Adafruit ADS1015 quad 12 bit ADC</t>
  </si>
  <si>
    <t>Common</t>
  </si>
  <si>
    <t>Electronics</t>
  </si>
  <si>
    <t>Adafruit</t>
  </si>
  <si>
    <t>Adafruit AS7341 spectral sensor</t>
  </si>
  <si>
    <t>Cuvette config</t>
  </si>
  <si>
    <t>PCR tube config</t>
  </si>
  <si>
    <t>Adafruit half size proto board</t>
  </si>
  <si>
    <t>Adafruit MCP4728 quad 12 bit DAC</t>
  </si>
  <si>
    <t>Magnet coupler 3 pins</t>
  </si>
  <si>
    <t>Magnet coupler 4 pins</t>
  </si>
  <si>
    <t>White LED panel</t>
  </si>
  <si>
    <t>Pin header 3 pos</t>
  </si>
  <si>
    <t>PN 392 order only one package at $5 for all lines with this part number</t>
  </si>
  <si>
    <t>Pin header 6 pos</t>
  </si>
  <si>
    <t>Pin header RA 6 pos</t>
  </si>
  <si>
    <t>PN 1540 order only one package at $6 for all lines with this part number</t>
  </si>
  <si>
    <t>Pin header single</t>
  </si>
  <si>
    <t>100kΩ resistor</t>
  </si>
  <si>
    <t>Digikey</t>
  </si>
  <si>
    <t>RNF14FTD100K</t>
  </si>
  <si>
    <t>1Ω 1% 1/4W resistor</t>
  </si>
  <si>
    <t>13-MF0207FRE52-1RTR</t>
  </si>
  <si>
    <t>365nm LED 3mm</t>
  </si>
  <si>
    <t>1125-MTE3660C5-UV-ND</t>
  </si>
  <si>
    <t xml:space="preserve">50Ω resistor </t>
  </si>
  <si>
    <t>RNF14FTD49R9</t>
  </si>
  <si>
    <t>640nm LED 3mm</t>
  </si>
  <si>
    <t>MTE7063C2-UR</t>
  </si>
  <si>
    <t>PN2222ABU transistor</t>
  </si>
  <si>
    <t>PN2222AFS-ND</t>
  </si>
  <si>
    <t xml:space="preserve">Socket header 3x1 pos </t>
  </si>
  <si>
    <t>SAM11930-ND</t>
  </si>
  <si>
    <t xml:space="preserve">Socket header 3x2 pos </t>
  </si>
  <si>
    <t>SAM12901-ND</t>
  </si>
  <si>
    <t xml:space="preserve">Socket header 3x3 pos </t>
  </si>
  <si>
    <t>SSW-103-01-G-T</t>
  </si>
  <si>
    <t>Socket header 6 pos</t>
  </si>
  <si>
    <t>4627-FH254V-06-6TBKG98</t>
  </si>
  <si>
    <t>Socket header, RA, 6 pos</t>
  </si>
  <si>
    <t>S5481-ND</t>
  </si>
  <si>
    <t>Socket headers, 6 pos</t>
  </si>
  <si>
    <t>Sparkfun mini proto board</t>
  </si>
  <si>
    <t>PRT-12702</t>
  </si>
  <si>
    <t>Pin header 3x2 pos</t>
  </si>
  <si>
    <t>67997-206HLF</t>
  </si>
  <si>
    <t xml:space="preserve">488nm LED smt </t>
  </si>
  <si>
    <t>Mouser</t>
  </si>
  <si>
    <t>720-GCVL113KQKSV2V30</t>
  </si>
  <si>
    <t>720-GCVL113KQKSV2V31</t>
  </si>
  <si>
    <t>LS housing base</t>
  </si>
  <si>
    <t>Print</t>
  </si>
  <si>
    <t>NA</t>
  </si>
  <si>
    <t>3d print part</t>
  </si>
  <si>
    <t>0.2mm layers</t>
  </si>
  <si>
    <t>LS-C2 blackout shutter</t>
  </si>
  <si>
    <t>0.1mm layers</t>
  </si>
  <si>
    <t xml:space="preserve">LS-C2 cuvette block </t>
  </si>
  <si>
    <t>LS-C2 cuvette block foot pair, 2up</t>
  </si>
  <si>
    <t>LS-C2 cuvette pedestal</t>
  </si>
  <si>
    <t>LS-C2 detector block</t>
  </si>
  <si>
    <t>0.1mm layers — add support to center bridge</t>
  </si>
  <si>
    <t>LS-C2 detector block assembly fixture</t>
  </si>
  <si>
    <t>LS-C2 end cover</t>
  </si>
  <si>
    <t>LS-C2 side LED cover, flag</t>
  </si>
  <si>
    <t>LS-C2 side LED cover, plain</t>
  </si>
  <si>
    <t>LS-C2 swing lid</t>
  </si>
  <si>
    <t>LS-P2 end cover</t>
  </si>
  <si>
    <t>LS-P2 hinge pin</t>
  </si>
  <si>
    <t>LS-P2 sensor retainer</t>
  </si>
  <si>
    <t>LS-P2 swing door</t>
  </si>
  <si>
    <t xml:space="preserve">LS-P2 test position (single or triple source) </t>
  </si>
  <si>
    <t>0.1mm layers — Add supports to main overhang, organic style seems to be easier to remove</t>
  </si>
  <si>
    <t>Proto-Advantage LED2 - DIP adapter</t>
  </si>
  <si>
    <t>Proto-Advantage</t>
  </si>
  <si>
    <t>IPC0224</t>
  </si>
  <si>
    <r>
      <rPr>
        <u val="single"/>
        <sz val="10"/>
        <color indexed="8"/>
        <rFont val="Helvetica Neue"/>
      </rPr>
      <t>https://www.proto-advantage.com/store/product_info.php?products_id=3100234</t>
    </r>
  </si>
  <si>
    <t>Proto-Advantage small proto board</t>
  </si>
  <si>
    <t>SBB1002-1</t>
  </si>
  <si>
    <r>
      <rPr>
        <u val="single"/>
        <sz val="10"/>
        <color indexed="8"/>
        <rFont val="Helvetica Neue"/>
      </rPr>
      <t>https://www.proto-advantage.com/store/product_info.php?products_id=200009</t>
    </r>
  </si>
  <si>
    <t>Cuvette</t>
  </si>
  <si>
    <t>Consumables</t>
  </si>
  <si>
    <t xml:space="preserve">Thomas Scientific </t>
  </si>
  <si>
    <t>1180W05</t>
  </si>
  <si>
    <r>
      <rPr>
        <u val="single"/>
        <sz val="10"/>
        <color indexed="8"/>
        <rFont val="Helvetica Neue"/>
      </rPr>
      <t>https://www.thomassci.com/p/spectrophotometer-cuvettes?q=1180W05</t>
    </r>
  </si>
  <si>
    <t>$30 for 100 pcs</t>
  </si>
  <si>
    <t>PCR 0.2mL tube</t>
  </si>
  <si>
    <t>Fisher Scientific</t>
  </si>
  <si>
    <t>14-222-262</t>
  </si>
  <si>
    <r>
      <rPr>
        <u val="single"/>
        <sz val="10"/>
        <color indexed="8"/>
        <rFont val="Helvetica Neue"/>
      </rPr>
      <t>https://www.fishersci.com/shop/products/costar-pcr-tubes-3/07200681#?keyword=pcr</t>
    </r>
    <r>
      <rPr>
        <sz val="10"/>
        <color indexed="8"/>
        <rFont val="Helvetica Neue"/>
      </rPr>
      <t xml:space="preserve"> tube</t>
    </r>
  </si>
  <si>
    <t>$33 for 1000 pcs</t>
  </si>
  <si>
    <t>Column cost</t>
  </si>
  <si>
    <t>Cost for cuvette config plugin</t>
  </si>
  <si>
    <t xml:space="preserve">Cost for PCR tube plugin </t>
  </si>
  <si>
    <t>C2+P2</t>
  </si>
  <si>
    <t xml:space="preserve">Cost for set of both </t>
  </si>
  <si>
    <t>Line</t>
  </si>
  <si>
    <t>Drawing</t>
  </si>
  <si>
    <t>PDF</t>
  </si>
  <si>
    <t>LS Main board</t>
  </si>
  <si>
    <t>yes</t>
  </si>
  <si>
    <t>LS-C2</t>
  </si>
  <si>
    <t>LS-C2 Cuvette board join</t>
  </si>
  <si>
    <t>LS-C2 Cuvette cantilever board</t>
  </si>
  <si>
    <t>LS-C2 Cuvette cantilever board w fixture</t>
  </si>
  <si>
    <t>LS-C2 Cuvette drop board</t>
  </si>
  <si>
    <t>LS-C2 Cuvette excitation board</t>
  </si>
  <si>
    <t>LS-C2 Cuvette drop and excitation join</t>
  </si>
  <si>
    <t>LS-C2 Cuvette optics</t>
  </si>
  <si>
    <t>TBD</t>
  </si>
  <si>
    <t>LS-C2 Assembly drawing</t>
  </si>
  <si>
    <t>LS-P2</t>
  </si>
  <si>
    <t>LS-P2 PCR tube cantilever board</t>
  </si>
  <si>
    <t>LS-P2 PCR tube excitation board</t>
  </si>
  <si>
    <t>LS-P2 sensor block board set</t>
  </si>
  <si>
    <t>LS-P2 PCR tube optics</t>
  </si>
  <si>
    <t>LS-P2 Assembly drawing</t>
  </si>
  <si>
    <t>STELLA Lab Spec Main Board</t>
  </si>
  <si>
    <t>Step</t>
  </si>
  <si>
    <t>Action</t>
  </si>
  <si>
    <t xml:space="preserve">What value? </t>
  </si>
  <si>
    <t xml:space="preserve">Where? </t>
  </si>
  <si>
    <t xml:space="preserve">What color? </t>
  </si>
  <si>
    <t>Note</t>
  </si>
  <si>
    <t>Get board</t>
  </si>
  <si>
    <t>Adafruit Permaproto Half Size</t>
  </si>
  <si>
    <t>White</t>
  </si>
  <si>
    <t>Cut traces</t>
  </si>
  <si>
    <t>29,30: A-B, B-C, C-D, H-i, i-J</t>
  </si>
  <si>
    <t>Install magnetic couplers</t>
  </si>
  <si>
    <t>3 pos pins, 4 pos pins</t>
  </si>
  <si>
    <t>30: A, B, C, D; H, i, J</t>
  </si>
  <si>
    <t>Install transistors</t>
  </si>
  <si>
    <t>2N2222 or PN2222ABU</t>
  </si>
  <si>
    <t>All flats towards J: B12-13-14; B16-17-18; G12-13-14; G16-17-18</t>
  </si>
  <si>
    <t>Solder the center pin first, then straighten the body before soldering the other two pins</t>
  </si>
  <si>
    <t>Install shunt resistors</t>
  </si>
  <si>
    <t>1Ω 1% tol or better</t>
  </si>
  <si>
    <t>B to GND each: 21, 22, 23, 24</t>
  </si>
  <si>
    <t>Install pull down resistors</t>
  </si>
  <si>
    <t>100kΩ</t>
  </si>
  <si>
    <t>B to GND each: 5, 6, 7, 8</t>
  </si>
  <si>
    <t>Install bias limit resistors</t>
  </si>
  <si>
    <t>50Ω</t>
  </si>
  <si>
    <t>C11-E13, C15-E17; H11-J13; H15-J17</t>
  </si>
  <si>
    <t xml:space="preserve">49.9Ω in photos. Either value is OK. </t>
  </si>
  <si>
    <t>Install socket headers for devices</t>
  </si>
  <si>
    <t>6 pos, 4 places</t>
  </si>
  <si>
    <t>G4-G9, D4-D9, G20-G25, D20-D25</t>
  </si>
  <si>
    <t>Install board to board stacking headers</t>
  </si>
  <si>
    <t>3x3, 2 places</t>
  </si>
  <si>
    <t>ON BACK: A,B,C x 1,2,3; H,i,J x 1,2,3</t>
  </si>
  <si>
    <t>3 pos, 3 places</t>
  </si>
  <si>
    <t>ON BACK: SDA 1,2,3; GND 1,2,3; 3V 1,2,3</t>
  </si>
  <si>
    <t>Install ground wires</t>
  </si>
  <si>
    <t>B29-30 to GND; B9 to GND; F24 to GND</t>
  </si>
  <si>
    <t>GND</t>
  </si>
  <si>
    <t>Install power wires</t>
  </si>
  <si>
    <t>A29-30 to 3V; B4 to 3V; F25 to 3V</t>
  </si>
  <si>
    <t>+3.3V</t>
  </si>
  <si>
    <t>Install SCL wires</t>
  </si>
  <si>
    <t>C29-30 to SCL; J23 to SCL; J7 to SCL; G3 to SCL</t>
  </si>
  <si>
    <t>i2c Serial Clock</t>
  </si>
  <si>
    <t>Install SDA wires</t>
  </si>
  <si>
    <t>E30 to SDA; J6 to SDA; J22 to SDA</t>
  </si>
  <si>
    <t>i2c Serial Data</t>
  </si>
  <si>
    <t>Install 5V wire</t>
  </si>
  <si>
    <t xml:space="preserve">J29-30 to G2 </t>
  </si>
  <si>
    <t>5V</t>
  </si>
  <si>
    <t xml:space="preserve">Install channel 0 wires </t>
  </si>
  <si>
    <t>F1 to E12; C8 to A11; A14 to C21</t>
  </si>
  <si>
    <t>CH0</t>
  </si>
  <si>
    <t xml:space="preserve">Install channel 1 wires </t>
  </si>
  <si>
    <t>E1 to A16; C7 to A15; E18 to E22</t>
  </si>
  <si>
    <t>CH1</t>
  </si>
  <si>
    <t xml:space="preserve">Install channel 2 wires </t>
  </si>
  <si>
    <t>E2 to F12; E6 to F11; F14 to E23</t>
  </si>
  <si>
    <t>CH2</t>
  </si>
  <si>
    <t xml:space="preserve">Install channel 3 wires </t>
  </si>
  <si>
    <t>E3 to F16; E5 to F15; F18 to E24</t>
  </si>
  <si>
    <t>CH3</t>
  </si>
  <si>
    <t>Test board for continuity and shorts</t>
  </si>
  <si>
    <t>Install MCP4728 12 bit DAC</t>
  </si>
  <si>
    <t>D4-D9; Vcc, VD, VC, VB, VA, GND // G4-G9: RDY, LDAC, SDA, SCL, GND, Vcc</t>
  </si>
  <si>
    <t>Install ADS1015 12 bit ADC</t>
  </si>
  <si>
    <t>D20-D25; A-, A0, A1, A2, A3, A+ // G20-G25; ALRT, ADDR, SDA, SCL, GND, Vin</t>
  </si>
  <si>
    <t>STELLA Lab Spec Cuvette Cantilever Board</t>
  </si>
  <si>
    <t>Sparkfun mini</t>
  </si>
  <si>
    <t>Red</t>
  </si>
  <si>
    <t>Using main board as a template, install pin headers</t>
  </si>
  <si>
    <t>3 pos in three places, 1 pos in six places</t>
  </si>
  <si>
    <t>1-2ABC, A4, B5, C6, C13, B14, A16, 17ABC</t>
  </si>
  <si>
    <t>Fixture detector board at right angles to cantilever board</t>
  </si>
  <si>
    <t>6 pos right angle pin header</t>
  </si>
  <si>
    <t>G7-12</t>
  </si>
  <si>
    <t>Install socket header for drop board</t>
  </si>
  <si>
    <t>6 pos stacking socket header</t>
  </si>
  <si>
    <t>G1-6</t>
  </si>
  <si>
    <t>Note: for the wiring, install them flat along the F row</t>
  </si>
  <si>
    <t>They can stick up between D, E and F</t>
  </si>
  <si>
    <t>E2-F11</t>
  </si>
  <si>
    <t>E1-F12</t>
  </si>
  <si>
    <t>E15-F10</t>
  </si>
  <si>
    <t>E17-F9</t>
  </si>
  <si>
    <t>E14-F6</t>
  </si>
  <si>
    <t>E13-F5</t>
  </si>
  <si>
    <t>E6-F4</t>
  </si>
  <si>
    <t>E5-F3</t>
  </si>
  <si>
    <t>E4-F2</t>
  </si>
  <si>
    <t>Omit</t>
  </si>
  <si>
    <t>Ground connection</t>
  </si>
  <si>
    <t>at F1</t>
  </si>
  <si>
    <t>STELLA Lab Spec Cuvette Drop Board</t>
  </si>
  <si>
    <t>Proto-Advantage 1.1x1.7”</t>
  </si>
  <si>
    <t>Epoxy color</t>
  </si>
  <si>
    <t>F1-2, F2-3, F3-4, F4-5, F5-6 F6-7</t>
  </si>
  <si>
    <t>install right angle pin headers, long pins towards the edges of the board</t>
  </si>
  <si>
    <t>6 pos, two places</t>
  </si>
  <si>
    <t>B1-6, G1-6</t>
  </si>
  <si>
    <t>Install current limit resistors, short to G pins on header</t>
  </si>
  <si>
    <t>50Ω, three places</t>
  </si>
  <si>
    <t>FG2-C2, FG3-C3, FG4-C4</t>
  </si>
  <si>
    <t>Install channel 0 wires, short to G pin on header</t>
  </si>
  <si>
    <t>FG5-C5</t>
  </si>
  <si>
    <t>Install 5V wire, short to G pin on header</t>
  </si>
  <si>
    <t>FG6-C6</t>
  </si>
  <si>
    <t>STELLA Lab Spec Cuvette Excitation Board</t>
  </si>
  <si>
    <t>F1-G1, F16-G16</t>
  </si>
  <si>
    <t>Install bottom LED, smt</t>
  </si>
  <si>
    <t>488nm</t>
  </si>
  <si>
    <t>(+) FG10, (dot) FG7</t>
  </si>
  <si>
    <t xml:space="preserve">Trim backlight LED panel (score with knife and snap) </t>
  </si>
  <si>
    <t>Shorten the panel by 15mm</t>
  </si>
  <si>
    <t>Install CH3 backlight LED panel</t>
  </si>
  <si>
    <t>(+) J9, (-) J8</t>
  </si>
  <si>
    <t>Bend CH1 and CH2 LEDs, match polarity and height below</t>
  </si>
  <si>
    <t xml:space="preserve">Install CH1 LED, set height with cuvette block </t>
  </si>
  <si>
    <t xml:space="preserve">365nm (for DAPI) </t>
  </si>
  <si>
    <t>(+) F1, (-) G1</t>
  </si>
  <si>
    <t xml:space="preserve">Install CH2 LED, set height with cuvette block </t>
  </si>
  <si>
    <t xml:space="preserve">640nm (for Cy5) </t>
  </si>
  <si>
    <t>(+) F16 (-) G16</t>
  </si>
  <si>
    <t>Install 5V wires</t>
  </si>
  <si>
    <t>B12 - F1 (on leg), E12 - F13, G13 - F16 (on leg), i13 - i10+i9</t>
  </si>
  <si>
    <t>B13 - i7</t>
  </si>
  <si>
    <t>B14 - i1</t>
  </si>
  <si>
    <t>B15- i16</t>
  </si>
  <si>
    <t>B16 - i8</t>
  </si>
  <si>
    <t>pull 6 pins from a spare header</t>
  </si>
  <si>
    <t>use the remaining plastic bar to double the spacer off the A side of the drop board</t>
  </si>
  <si>
    <t>connect the boards at A12 on the cantilever board, A17 on the excitation board</t>
  </si>
  <si>
    <t>STELLA Lab Spec PCR Tube Cantilever Board</t>
  </si>
  <si>
    <t>GH7, …GH12</t>
  </si>
  <si>
    <t>Pull 6 pins from a spare pin header</t>
  </si>
  <si>
    <t>Install the pins, sticking up from the board, into a right angle socket header</t>
  </si>
  <si>
    <t>F7,…F12</t>
  </si>
  <si>
    <t>1ABC, A4, B5, C6, C13, B14, A16, 17ABC</t>
  </si>
  <si>
    <t>REAR, single layer, no crossovers</t>
  </si>
  <si>
    <t>H8 - E2</t>
  </si>
  <si>
    <t>H7 - E1</t>
  </si>
  <si>
    <t>H9 - E13</t>
  </si>
  <si>
    <t>i10 - E17</t>
  </si>
  <si>
    <t>G10 - D14</t>
  </si>
  <si>
    <t>G11 - E15</t>
  </si>
  <si>
    <t>G12 - E6</t>
  </si>
  <si>
    <t>G8 - E5</t>
  </si>
  <si>
    <t>test the sensor function with the qwiic connect cable before installing</t>
  </si>
  <si>
    <t>Mount the detector board, face up, extending off the cantilever board</t>
  </si>
  <si>
    <t>J7, …J12</t>
  </si>
  <si>
    <t>STELLA Lab Spec PCR tube excitation board</t>
  </si>
  <si>
    <t>Cut trace</t>
  </si>
  <si>
    <t>E6-E7</t>
  </si>
  <si>
    <t>install right angle pin headers</t>
  </si>
  <si>
    <t>6 pos, 2 places</t>
  </si>
  <si>
    <t>i4, … i9</t>
  </si>
  <si>
    <t>test the CH0 LED polarity before installing</t>
  </si>
  <si>
    <t xml:space="preserve">install CH0 LED </t>
  </si>
  <si>
    <t>[+,2] G6,G7 [-,1, dot] D6,D7</t>
  </si>
  <si>
    <t>install CH1 LED</t>
  </si>
  <si>
    <t>[+] F11, [-] E11</t>
  </si>
  <si>
    <t>install CH2 LED</t>
  </si>
  <si>
    <t>[+] F2, [-] E2</t>
  </si>
  <si>
    <t>REAR: G8 - C7</t>
  </si>
  <si>
    <t>Install current limit resistor CH1</t>
  </si>
  <si>
    <t>REAR: G9 - E10</t>
  </si>
  <si>
    <t>Install current limit resistor CH2</t>
  </si>
  <si>
    <t>REAR: G4 - G1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</si>
</sst>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  <font>
      <u val="single"/>
      <sz val="10"/>
      <color indexed="8"/>
      <name val="Helvetica Neue"/>
    </font>
    <font>
      <sz val="10"/>
      <color indexed="13"/>
      <name val="Helvetica Neue"/>
    </font>
  </fonts>
  <fills count="12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8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8"/>
        <bgColor auto="1"/>
      </patternFill>
    </fill>
    <fill>
      <patternFill patternType="solid">
        <fgColor indexed="19"/>
        <bgColor auto="1"/>
      </patternFill>
    </fill>
    <fill>
      <patternFill patternType="solid">
        <fgColor indexed="20"/>
        <bgColor auto="1"/>
      </patternFill>
    </fill>
    <fill>
      <patternFill patternType="solid">
        <fgColor indexed="21"/>
        <bgColor auto="1"/>
      </patternFill>
    </fill>
    <fill>
      <patternFill patternType="solid">
        <fgColor indexed="22"/>
        <bgColor auto="1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1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4"/>
      </bottom>
      <diagonal/>
    </border>
    <border>
      <left style="thin">
        <color indexed="10"/>
      </left>
      <right style="thin">
        <color indexed="14"/>
      </right>
      <top style="thin">
        <color indexed="10"/>
      </top>
      <bottom style="thin">
        <color indexed="1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7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7"/>
      </bottom>
      <diagonal/>
    </border>
    <border>
      <left style="thin">
        <color indexed="10"/>
      </left>
      <right style="thin">
        <color indexed="17"/>
      </right>
      <top style="medium">
        <color indexed="8"/>
      </top>
      <bottom style="thin">
        <color indexed="10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0"/>
      </bottom>
      <diagonal/>
    </border>
    <border>
      <left style="thin">
        <color indexed="10"/>
      </left>
      <right style="thin">
        <color indexed="17"/>
      </right>
      <top style="thin">
        <color indexed="10"/>
      </top>
      <bottom style="thin">
        <color indexed="10"/>
      </bottom>
      <diagonal/>
    </border>
    <border>
      <left style="thin">
        <color indexed="17"/>
      </left>
      <right style="thin">
        <color indexed="17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7"/>
      </right>
      <top style="thin">
        <color indexed="10"/>
      </top>
      <bottom style="thin">
        <color indexed="14"/>
      </bottom>
      <diagonal/>
    </border>
    <border>
      <left style="thin">
        <color indexed="17"/>
      </left>
      <right style="thin">
        <color indexed="17"/>
      </right>
      <top style="thin">
        <color indexed="10"/>
      </top>
      <bottom style="thin">
        <color indexed="14"/>
      </bottom>
      <diagonal/>
    </border>
    <border>
      <left style="thin">
        <color indexed="10"/>
      </left>
      <right style="thin">
        <color indexed="17"/>
      </right>
      <top style="thin">
        <color indexed="10"/>
      </top>
      <bottom style="thin">
        <color indexed="17"/>
      </bottom>
      <diagonal/>
    </border>
    <border>
      <left style="thin">
        <color indexed="10"/>
      </left>
      <right style="thin">
        <color indexed="17"/>
      </right>
      <top style="thin">
        <color indexed="17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67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 wrapText="1"/>
    </xf>
    <xf numFmtId="0" fontId="2" fillId="2" borderId="1" applyNumberFormat="0" applyFont="1" applyFill="1" applyBorder="1" applyAlignment="1" applyProtection="0">
      <alignment vertical="top" wrapText="1"/>
    </xf>
    <xf numFmtId="0" fontId="2" fillId="3" borderId="2" applyNumberFormat="1" applyFont="1" applyFill="1" applyBorder="1" applyAlignment="1" applyProtection="0">
      <alignment vertical="top" wrapText="1"/>
    </xf>
    <xf numFmtId="49" fontId="0" borderId="3" applyNumberFormat="1" applyFont="1" applyFill="0" applyBorder="1" applyAlignment="1" applyProtection="0">
      <alignment vertical="top" wrapText="1"/>
    </xf>
    <xf numFmtId="49" fontId="0" borderId="4" applyNumberFormat="1" applyFont="1" applyFill="0" applyBorder="1" applyAlignment="1" applyProtection="0">
      <alignment vertical="top" wrapText="1"/>
    </xf>
    <xf numFmtId="0" fontId="0" borderId="4" applyNumberFormat="1" applyFont="1" applyFill="0" applyBorder="1" applyAlignment="1" applyProtection="0">
      <alignment vertical="top" wrapText="1"/>
    </xf>
    <xf numFmtId="0" fontId="0" borderId="4" applyNumberFormat="0" applyFont="1" applyFill="0" applyBorder="1" applyAlignment="1" applyProtection="0">
      <alignment vertical="top" wrapText="1"/>
    </xf>
    <xf numFmtId="0" fontId="2" fillId="3" borderId="5" applyNumberFormat="1" applyFont="1" applyFill="1" applyBorder="1" applyAlignment="1" applyProtection="0">
      <alignment vertical="top" wrapText="1"/>
    </xf>
    <xf numFmtId="49" fontId="0" borderId="6" applyNumberFormat="1" applyFont="1" applyFill="0" applyBorder="1" applyAlignment="1" applyProtection="0">
      <alignment vertical="top" wrapText="1"/>
    </xf>
    <xf numFmtId="49" fontId="0" borderId="7" applyNumberFormat="1" applyFont="1" applyFill="0" applyBorder="1" applyAlignment="1" applyProtection="0">
      <alignment vertical="top" wrapText="1"/>
    </xf>
    <xf numFmtId="0" fontId="0" borderId="7" applyNumberFormat="1" applyFont="1" applyFill="0" applyBorder="1" applyAlignment="1" applyProtection="0">
      <alignment vertical="top" wrapText="1"/>
    </xf>
    <xf numFmtId="0" fontId="0" borderId="7" applyNumberFormat="0" applyFont="1" applyFill="0" applyBorder="1" applyAlignment="1" applyProtection="0">
      <alignment vertical="top" wrapText="1"/>
    </xf>
    <xf numFmtId="0" fontId="2" fillId="3" borderId="8" applyNumberFormat="1" applyFont="1" applyFill="1" applyBorder="1" applyAlignment="1" applyProtection="0">
      <alignment vertical="top" wrapText="1"/>
    </xf>
    <xf numFmtId="49" fontId="0" borderId="9" applyNumberFormat="1" applyFont="1" applyFill="0" applyBorder="1" applyAlignment="1" applyProtection="0">
      <alignment vertical="top" wrapText="1"/>
    </xf>
    <xf numFmtId="49" fontId="0" borderId="1" applyNumberFormat="1" applyFont="1" applyFill="0" applyBorder="1" applyAlignment="1" applyProtection="0">
      <alignment vertical="top" wrapText="1"/>
    </xf>
    <xf numFmtId="0" fontId="0" borderId="1" applyNumberFormat="1" applyFont="1" applyFill="0" applyBorder="1" applyAlignment="1" applyProtection="0">
      <alignment vertical="top" wrapText="1"/>
    </xf>
    <xf numFmtId="0" fontId="2" borderId="4" applyNumberFormat="0" applyFont="1" applyFill="0" applyBorder="1" applyAlignment="1" applyProtection="0">
      <alignment vertical="top" wrapText="1"/>
    </xf>
    <xf numFmtId="49" fontId="2" borderId="4" applyNumberFormat="1" applyFont="1" applyFill="0" applyBorder="1" applyAlignment="1" applyProtection="0">
      <alignment vertical="top" wrapText="1"/>
    </xf>
    <xf numFmtId="0" fontId="2" borderId="4" applyNumberFormat="1" applyFont="1" applyFill="0" applyBorder="1" applyAlignment="1" applyProtection="0">
      <alignment vertical="top" wrapText="1"/>
    </xf>
    <xf numFmtId="0" fontId="2" borderId="7" applyNumberFormat="0" applyFont="1" applyFill="0" applyBorder="1" applyAlignment="1" applyProtection="0">
      <alignment vertical="top" wrapText="1"/>
    </xf>
    <xf numFmtId="49" fontId="2" borderId="7" applyNumberFormat="1" applyFont="1" applyFill="0" applyBorder="1" applyAlignment="1" applyProtection="0">
      <alignment vertical="top" wrapText="1"/>
    </xf>
    <xf numFmtId="0" fontId="2" borderId="7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2" fillId="2" borderId="1" applyNumberFormat="1" applyFont="1" applyFill="1" applyBorder="1" applyAlignment="1" applyProtection="0">
      <alignment horizontal="center" vertical="top" wrapText="1"/>
    </xf>
    <xf numFmtId="0" fontId="2" fillId="3" borderId="2" applyNumberFormat="1" applyFont="1" applyFill="1" applyBorder="1" applyAlignment="1" applyProtection="0">
      <alignment horizontal="center" vertical="top" wrapText="1"/>
    </xf>
    <xf numFmtId="0" fontId="2" fillId="3" borderId="5" applyNumberFormat="1" applyFont="1" applyFill="1" applyBorder="1" applyAlignment="1" applyProtection="0">
      <alignment horizontal="center" vertical="top" wrapText="1"/>
    </xf>
    <xf numFmtId="49" fontId="4" fillId="4" borderId="10" applyNumberFormat="1" applyFont="1" applyFill="1" applyBorder="1" applyAlignment="1" applyProtection="0">
      <alignment horizontal="center" vertical="top" wrapText="1"/>
    </xf>
    <xf numFmtId="0" fontId="0" borderId="10" applyNumberFormat="1" applyFont="1" applyFill="0" applyBorder="1" applyAlignment="1" applyProtection="0">
      <alignment vertical="top" wrapText="1"/>
    </xf>
    <xf numFmtId="49" fontId="0" borderId="10" applyNumberFormat="1" applyFont="1" applyFill="0" applyBorder="1" applyAlignment="1" applyProtection="0">
      <alignment vertical="top" wrapText="1"/>
    </xf>
    <xf numFmtId="49" fontId="0" borderId="11" applyNumberFormat="1" applyFont="1" applyFill="0" applyBorder="1" applyAlignment="1" applyProtection="0">
      <alignment vertical="top" wrapText="1"/>
    </xf>
    <xf numFmtId="49" fontId="0" fillId="5" borderId="12" applyNumberFormat="1" applyFont="1" applyFill="1" applyBorder="1" applyAlignment="1" applyProtection="0">
      <alignment horizontal="center" vertical="top" wrapText="1"/>
    </xf>
    <xf numFmtId="0" fontId="0" borderId="12" applyNumberFormat="1" applyFont="1" applyFill="0" applyBorder="1" applyAlignment="1" applyProtection="0">
      <alignment vertical="top" wrapText="1"/>
    </xf>
    <xf numFmtId="49" fontId="0" borderId="12" applyNumberFormat="1" applyFont="1" applyFill="0" applyBorder="1" applyAlignment="1" applyProtection="0">
      <alignment vertical="top" wrapText="1"/>
    </xf>
    <xf numFmtId="49" fontId="0" fillId="6" borderId="13" applyNumberFormat="1" applyFont="1" applyFill="1" applyBorder="1" applyAlignment="1" applyProtection="0">
      <alignment horizontal="center" vertical="top" wrapText="1"/>
    </xf>
    <xf numFmtId="49" fontId="0" borderId="14" applyNumberFormat="1" applyFont="1" applyFill="0" applyBorder="1" applyAlignment="1" applyProtection="0">
      <alignment vertical="top" wrapText="1"/>
    </xf>
    <xf numFmtId="49" fontId="0" borderId="15" applyNumberFormat="1" applyFont="1" applyFill="0" applyBorder="1" applyAlignment="1" applyProtection="0">
      <alignment horizontal="center" vertical="top" wrapText="1"/>
    </xf>
    <xf numFmtId="0" fontId="0" borderId="16" applyNumberFormat="1" applyFont="1" applyFill="0" applyBorder="1" applyAlignment="1" applyProtection="0">
      <alignment vertical="top" wrapText="1"/>
    </xf>
    <xf numFmtId="49" fontId="0" borderId="17" applyNumberFormat="1" applyFont="1" applyFill="0" applyBorder="1" applyAlignment="1" applyProtection="0">
      <alignment vertical="top" wrapText="1"/>
    </xf>
    <xf numFmtId="49" fontId="0" fillId="7" borderId="18" applyNumberFormat="1" applyFont="1" applyFill="1" applyBorder="1" applyAlignment="1" applyProtection="0">
      <alignment horizontal="center" vertical="top" wrapText="1"/>
    </xf>
    <xf numFmtId="0" fontId="0" borderId="19" applyNumberFormat="1" applyFont="1" applyFill="0" applyBorder="1" applyAlignment="1" applyProtection="0">
      <alignment vertical="top" wrapText="1"/>
    </xf>
    <xf numFmtId="49" fontId="0" borderId="19" applyNumberFormat="1" applyFont="1" applyFill="0" applyBorder="1" applyAlignment="1" applyProtection="0">
      <alignment vertical="top" wrapText="1"/>
    </xf>
    <xf numFmtId="49" fontId="0" fillId="8" borderId="20" applyNumberFormat="1" applyFont="1" applyFill="1" applyBorder="1" applyAlignment="1" applyProtection="0">
      <alignment horizontal="center" vertical="top" wrapText="1"/>
    </xf>
    <xf numFmtId="0" fontId="0" borderId="21" applyNumberFormat="1" applyFont="1" applyFill="0" applyBorder="1" applyAlignment="1" applyProtection="0">
      <alignment vertical="top" wrapText="1"/>
    </xf>
    <xf numFmtId="49" fontId="0" borderId="21" applyNumberFormat="1" applyFont="1" applyFill="0" applyBorder="1" applyAlignment="1" applyProtection="0">
      <alignment vertical="top" wrapText="1"/>
    </xf>
    <xf numFmtId="49" fontId="0" fillId="9" borderId="20" applyNumberFormat="1" applyFont="1" applyFill="1" applyBorder="1" applyAlignment="1" applyProtection="0">
      <alignment horizontal="center" vertical="top" wrapText="1"/>
    </xf>
    <xf numFmtId="49" fontId="0" fillId="10" borderId="22" applyNumberFormat="1" applyFont="1" applyFill="1" applyBorder="1" applyAlignment="1" applyProtection="0">
      <alignment horizontal="center" vertical="top" wrapText="1"/>
    </xf>
    <xf numFmtId="0" fontId="0" borderId="23" applyNumberFormat="1" applyFont="1" applyFill="0" applyBorder="1" applyAlignment="1" applyProtection="0">
      <alignment vertical="top" wrapText="1"/>
    </xf>
    <xf numFmtId="49" fontId="0" borderId="23" applyNumberFormat="1" applyFont="1" applyFill="0" applyBorder="1" applyAlignment="1" applyProtection="0">
      <alignment vertical="top" wrapText="1"/>
    </xf>
    <xf numFmtId="49" fontId="0" fillId="11" borderId="12" applyNumberFormat="1" applyFont="1" applyFill="1" applyBorder="1" applyAlignment="1" applyProtection="0">
      <alignment horizontal="center" vertical="top" wrapText="1"/>
    </xf>
    <xf numFmtId="0" fontId="2" fillId="3" borderId="5" applyNumberFormat="0" applyFont="1" applyFill="1" applyBorder="1" applyAlignment="1" applyProtection="0">
      <alignment horizontal="center" vertical="top" wrapText="1"/>
    </xf>
    <xf numFmtId="0" fontId="0" borderId="6" applyNumberFormat="0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0" fillId="8" borderId="24" applyNumberFormat="1" applyFont="1" applyFill="1" applyBorder="1" applyAlignment="1" applyProtection="0">
      <alignment horizontal="center" vertical="top" wrapText="1"/>
    </xf>
    <xf numFmtId="49" fontId="0" fillId="7" borderId="25" applyNumberFormat="1" applyFont="1" applyFill="1" applyBorder="1" applyAlignment="1" applyProtection="0">
      <alignment horizontal="center" vertical="top" wrapText="1"/>
    </xf>
    <xf numFmtId="0" fontId="0" applyNumberFormat="1" applyFont="1" applyFill="0" applyBorder="0" applyAlignment="1" applyProtection="0">
      <alignment vertical="top" wrapText="1"/>
    </xf>
    <xf numFmtId="0" fontId="0" borderId="17" applyNumberFormat="0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2" fillId="3" borderId="2" applyNumberFormat="0" applyFont="1" applyFill="1" applyBorder="1" applyAlignment="1" applyProtection="0">
      <alignment vertical="top" wrapText="1"/>
    </xf>
    <xf numFmtId="0" fontId="2" fillId="3" borderId="5" applyNumberFormat="0" applyFont="1" applyFill="1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0" fillId="10" borderId="20" applyNumberFormat="1" applyFont="1" applyFill="1" applyBorder="1" applyAlignment="1" applyProtection="0">
      <alignment horizontal="center" vertical="top" wrapText="1"/>
    </xf>
    <xf numFmtId="0" fontId="0" applyNumberFormat="1" applyFont="1" applyFill="0" applyBorder="0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fffefffe"/>
      <rgbColor rgb="fff8b1a9"/>
      <rgbColor rgb="ffed220b"/>
      <rgbColor rgb="ff1cb000"/>
      <rgbColor rgb="ffbfbfbf"/>
      <rgbColor rgb="fff27100"/>
      <rgbColor rgb="fffff056"/>
      <rgbColor rgb="ff00a1fe"/>
      <rgbColor rgb="ffac39eb"/>
      <rgbColor rgb="ff919191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heetMetadata" Target="metadata.xml"/><Relationship Id="rId3" Type="http://schemas.openxmlformats.org/officeDocument/2006/relationships/styles" Target="styles.xml"/><Relationship Id="rId4" Type="http://schemas.openxmlformats.org/officeDocument/2006/relationships/theme" Target="theme/theme1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Relationship Id="rId9" Type="http://schemas.openxmlformats.org/officeDocument/2006/relationships/worksheet" Target="worksheets/sheet5.xml"/><Relationship Id="rId10" Type="http://schemas.openxmlformats.org/officeDocument/2006/relationships/worksheet" Target="worksheets/sheet6.xml"/><Relationship Id="rId11" Type="http://schemas.openxmlformats.org/officeDocument/2006/relationships/worksheet" Target="worksheets/sheet7.xml"/><Relationship Id="rId12" Type="http://schemas.openxmlformats.org/officeDocument/2006/relationships/worksheet" Target="worksheets/sheet8.xml"/><Relationship Id="rId13" Type="http://schemas.openxmlformats.org/officeDocument/2006/relationships/worksheet" Target="worksheets/sheet9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www.proto-advantage.com/store/product_info.php?products_id=3100234" TargetMode="External"/><Relationship Id="rId2" Type="http://schemas.openxmlformats.org/officeDocument/2006/relationships/hyperlink" Target="https://www.proto-advantage.com/store/product_info.php?products_id=3100234" TargetMode="External"/><Relationship Id="rId3" Type="http://schemas.openxmlformats.org/officeDocument/2006/relationships/hyperlink" Target="https://www.proto-advantage.com/store/product_info.php?products_id=200009" TargetMode="External"/><Relationship Id="rId4" Type="http://schemas.openxmlformats.org/officeDocument/2006/relationships/hyperlink" Target="https://www.proto-advantage.com/store/product_info.php?products_id=200009" TargetMode="External"/><Relationship Id="rId5" Type="http://schemas.openxmlformats.org/officeDocument/2006/relationships/hyperlink" Target="https://www.thomassci.com/p/spectrophotometer-cuvettes?q=1180W05" TargetMode="External"/><Relationship Id="rId6" Type="http://schemas.openxmlformats.org/officeDocument/2006/relationships/hyperlink" Target="https://www.fishersci.com/shop/products/costar-pcr-tubes-3/07200681#?keyword=pcr" TargetMode="Externa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O64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7.70312" style="1" customWidth="1"/>
    <col min="2" max="2" width="6.67188" style="1" customWidth="1"/>
    <col min="3" max="3" width="33.5" style="1" customWidth="1"/>
    <col min="4" max="4" width="4.17188" style="1" customWidth="1"/>
    <col min="5" max="7" width="16.3516" style="1" customWidth="1"/>
    <col min="8" max="8" width="22.1719" style="1" customWidth="1"/>
    <col min="9" max="9" width="4.85156" style="1" customWidth="1"/>
    <col min="10" max="13" width="5.67188" style="1" customWidth="1"/>
    <col min="14" max="15" width="70.5" style="1" customWidth="1"/>
    <col min="16" max="16384" width="16.351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0.25" customHeight="1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  <c r="G2" t="s" s="3">
        <v>7</v>
      </c>
      <c r="H2" t="s" s="3">
        <v>8</v>
      </c>
      <c r="I2" t="s" s="3">
        <v>9</v>
      </c>
      <c r="J2" t="s" s="3">
        <v>10</v>
      </c>
      <c r="K2" t="s" s="3">
        <v>11</v>
      </c>
      <c r="L2" t="s" s="3">
        <v>12</v>
      </c>
      <c r="M2" t="s" s="3">
        <v>13</v>
      </c>
      <c r="N2" t="s" s="3">
        <v>14</v>
      </c>
      <c r="O2" s="4"/>
    </row>
    <row r="3" ht="20.25" customHeight="1">
      <c r="A3" s="5">
        <v>4</v>
      </c>
      <c r="B3" t="s" s="6">
        <v>15</v>
      </c>
      <c r="C3" t="s" s="7">
        <v>16</v>
      </c>
      <c r="D3" s="8">
        <v>1</v>
      </c>
      <c r="E3" t="s" s="7">
        <v>17</v>
      </c>
      <c r="F3" t="s" s="7">
        <v>18</v>
      </c>
      <c r="G3" t="s" s="7">
        <v>19</v>
      </c>
      <c r="H3" s="8">
        <v>1083</v>
      </c>
      <c r="I3" s="8">
        <v>10</v>
      </c>
      <c r="J3" s="8" cm="1">
        <f t="array" ref="J3">I3*D3</f>
        <v>10</v>
      </c>
      <c r="K3" s="8" cm="1">
        <f t="array" ref="K3">SUMIF(B3,"LS",J3)</f>
        <v>10</v>
      </c>
      <c r="L3" s="8" cm="1">
        <f t="array" ref="L3">SUMIF(B3,"C2",J3)</f>
        <v>0</v>
      </c>
      <c r="M3" s="8" cm="1">
        <f t="array" ref="M3">SUMIF(B3,"P2",J3)</f>
        <v>0</v>
      </c>
      <c r="N3" s="9"/>
      <c r="O3" s="9"/>
    </row>
    <row r="4" ht="20.05" customHeight="1">
      <c r="A4" s="10">
        <v>18</v>
      </c>
      <c r="B4" t="s" s="11">
        <v>12</v>
      </c>
      <c r="C4" t="s" s="12">
        <v>20</v>
      </c>
      <c r="D4" s="13">
        <v>1</v>
      </c>
      <c r="E4" t="s" s="12">
        <v>21</v>
      </c>
      <c r="F4" t="s" s="12">
        <v>18</v>
      </c>
      <c r="G4" t="s" s="12">
        <v>19</v>
      </c>
      <c r="H4" s="13">
        <v>4698</v>
      </c>
      <c r="I4" s="13">
        <v>19</v>
      </c>
      <c r="J4" s="13" cm="1">
        <f t="array" ref="J4">I4*D4</f>
        <v>19</v>
      </c>
      <c r="K4" s="13" cm="1">
        <f t="array" ref="K4">SUMIF(B4,"LS",J4)</f>
        <v>0</v>
      </c>
      <c r="L4" s="13" cm="1">
        <f t="array" ref="L4">SUMIF(B4,"C2",J4)</f>
        <v>19</v>
      </c>
      <c r="M4" s="13" cm="1">
        <f t="array" ref="M4">SUMIF(B4,"P2",J4)</f>
        <v>0</v>
      </c>
      <c r="N4" s="14"/>
      <c r="O4" s="14"/>
    </row>
    <row r="5" ht="20.05" customHeight="1">
      <c r="A5" s="10">
        <v>48</v>
      </c>
      <c r="B5" t="s" s="11">
        <v>13</v>
      </c>
      <c r="C5" t="s" s="12">
        <v>20</v>
      </c>
      <c r="D5" s="13">
        <v>1</v>
      </c>
      <c r="E5" t="s" s="12">
        <v>22</v>
      </c>
      <c r="F5" t="s" s="12">
        <v>18</v>
      </c>
      <c r="G5" t="s" s="12">
        <v>19</v>
      </c>
      <c r="H5" s="13">
        <v>4698</v>
      </c>
      <c r="I5" s="13">
        <v>19</v>
      </c>
      <c r="J5" s="13" cm="1">
        <f t="array" ref="J5">I5*D5</f>
        <v>19</v>
      </c>
      <c r="K5" s="13" cm="1">
        <f t="array" ref="K5">SUMIF(B5,"LS",J5)</f>
        <v>0</v>
      </c>
      <c r="L5" s="13" cm="1">
        <f t="array" ref="L5">SUMIF(B5,"C2",J5)</f>
        <v>0</v>
      </c>
      <c r="M5" s="13" cm="1">
        <f t="array" ref="M5">SUMIF(B5,"P2",J5)</f>
        <v>19</v>
      </c>
      <c r="N5" s="14"/>
      <c r="O5" s="14"/>
    </row>
    <row r="6" ht="20.05" customHeight="1">
      <c r="A6" s="10">
        <v>1</v>
      </c>
      <c r="B6" t="s" s="11">
        <v>15</v>
      </c>
      <c r="C6" t="s" s="12">
        <v>23</v>
      </c>
      <c r="D6" s="13">
        <v>1</v>
      </c>
      <c r="E6" t="s" s="12">
        <v>17</v>
      </c>
      <c r="F6" t="s" s="12">
        <v>18</v>
      </c>
      <c r="G6" t="s" s="12">
        <v>19</v>
      </c>
      <c r="H6" s="13">
        <v>1609</v>
      </c>
      <c r="I6" s="13">
        <v>4.5</v>
      </c>
      <c r="J6" s="13" cm="1">
        <f t="array" ref="J6">I6*D6</f>
        <v>4.5</v>
      </c>
      <c r="K6" s="13" cm="1">
        <f t="array" ref="K6">SUMIF(B6,"LS",J6)</f>
        <v>4.5</v>
      </c>
      <c r="L6" s="13" cm="1">
        <f t="array" ref="L6">SUMIF(B6,"C2",J6)</f>
        <v>0</v>
      </c>
      <c r="M6" s="13" cm="1">
        <f t="array" ref="M6">SUMIF(B6,"P2",J6)</f>
        <v>0</v>
      </c>
      <c r="N6" s="14"/>
      <c r="O6" s="14"/>
    </row>
    <row r="7" ht="20.05" customHeight="1">
      <c r="A7" s="10">
        <v>5</v>
      </c>
      <c r="B7" t="s" s="11">
        <v>15</v>
      </c>
      <c r="C7" t="s" s="12">
        <v>24</v>
      </c>
      <c r="D7" s="13">
        <v>1</v>
      </c>
      <c r="E7" t="s" s="12">
        <v>17</v>
      </c>
      <c r="F7" t="s" s="12">
        <v>18</v>
      </c>
      <c r="G7" t="s" s="12">
        <v>19</v>
      </c>
      <c r="H7" s="13">
        <v>4470</v>
      </c>
      <c r="I7" s="13">
        <v>7.5</v>
      </c>
      <c r="J7" s="13" cm="1">
        <f t="array" ref="J7">I7*D7</f>
        <v>7.5</v>
      </c>
      <c r="K7" s="13" cm="1">
        <f t="array" ref="K7">SUMIF(B7,"LS",J7)</f>
        <v>7.5</v>
      </c>
      <c r="L7" s="13" cm="1">
        <f t="array" ref="L7">SUMIF(B7,"C2",J7)</f>
        <v>0</v>
      </c>
      <c r="M7" s="13" cm="1">
        <f t="array" ref="M7">SUMIF(B7,"P2",J7)</f>
        <v>0</v>
      </c>
      <c r="N7" s="14"/>
      <c r="O7" s="14"/>
    </row>
    <row r="8" ht="20.05" customHeight="1">
      <c r="A8" s="10">
        <v>3</v>
      </c>
      <c r="B8" t="s" s="11">
        <v>15</v>
      </c>
      <c r="C8" t="s" s="12">
        <v>25</v>
      </c>
      <c r="D8" s="13">
        <v>1</v>
      </c>
      <c r="E8" t="s" s="12">
        <v>17</v>
      </c>
      <c r="F8" t="s" s="12">
        <v>18</v>
      </c>
      <c r="G8" t="s" s="12">
        <v>19</v>
      </c>
      <c r="H8" s="13">
        <v>5360</v>
      </c>
      <c r="I8" s="13">
        <v>6</v>
      </c>
      <c r="J8" s="13" cm="1">
        <f t="array" ref="J8">I8*D8</f>
        <v>6</v>
      </c>
      <c r="K8" s="13" cm="1">
        <f t="array" ref="K8">SUMIF(B8,"LS",J8)</f>
        <v>6</v>
      </c>
      <c r="L8" s="13" cm="1">
        <f t="array" ref="L8">SUMIF(B8,"C2",J8)</f>
        <v>0</v>
      </c>
      <c r="M8" s="13" cm="1">
        <f t="array" ref="M8">SUMIF(B8,"P2",J8)</f>
        <v>0</v>
      </c>
      <c r="N8" s="14"/>
      <c r="O8" s="14"/>
    </row>
    <row r="9" ht="20.05" customHeight="1">
      <c r="A9" s="10">
        <v>2</v>
      </c>
      <c r="B9" t="s" s="11">
        <v>15</v>
      </c>
      <c r="C9" t="s" s="12">
        <v>26</v>
      </c>
      <c r="D9" s="13">
        <v>1</v>
      </c>
      <c r="E9" t="s" s="12">
        <v>17</v>
      </c>
      <c r="F9" t="s" s="12">
        <v>18</v>
      </c>
      <c r="G9" t="s" s="12">
        <v>19</v>
      </c>
      <c r="H9" s="13">
        <v>5358</v>
      </c>
      <c r="I9" s="13">
        <v>6.5</v>
      </c>
      <c r="J9" s="13" cm="1">
        <f t="array" ref="J9">I9*D9</f>
        <v>6.5</v>
      </c>
      <c r="K9" s="13" cm="1">
        <f t="array" ref="K9">SUMIF(B9,"LS",J9)</f>
        <v>6.5</v>
      </c>
      <c r="L9" s="13" cm="1">
        <f t="array" ref="L9">SUMIF(B9,"C2",J9)</f>
        <v>0</v>
      </c>
      <c r="M9" s="13" cm="1">
        <f t="array" ref="M9">SUMIF(B9,"P2",J9)</f>
        <v>0</v>
      </c>
      <c r="N9" s="14"/>
      <c r="O9" s="14"/>
    </row>
    <row r="10" ht="20.05" customHeight="1">
      <c r="A10" s="10">
        <v>29</v>
      </c>
      <c r="B10" t="s" s="11">
        <v>12</v>
      </c>
      <c r="C10" t="s" s="12">
        <v>27</v>
      </c>
      <c r="D10" s="13">
        <v>1</v>
      </c>
      <c r="E10" t="s" s="12">
        <v>21</v>
      </c>
      <c r="F10" t="s" s="12">
        <v>18</v>
      </c>
      <c r="G10" t="s" s="12">
        <v>19</v>
      </c>
      <c r="H10" s="13">
        <v>1626</v>
      </c>
      <c r="I10" s="13">
        <v>2</v>
      </c>
      <c r="J10" s="13" cm="1">
        <f t="array" ref="J10">I10*D10</f>
        <v>2</v>
      </c>
      <c r="K10" s="13" cm="1">
        <f t="array" ref="K10">SUMIF(B10,"LS",J10)</f>
        <v>0</v>
      </c>
      <c r="L10" s="13" cm="1">
        <f t="array" ref="L10">SUMIF(B10,"C2",J10)</f>
        <v>2</v>
      </c>
      <c r="M10" s="13" cm="1">
        <f t="array" ref="M10">SUMIF(B10,"P2",J10)</f>
        <v>0</v>
      </c>
      <c r="N10" s="14"/>
      <c r="O10" s="14"/>
    </row>
    <row r="11" ht="20.05" customHeight="1">
      <c r="A11" s="10">
        <v>24</v>
      </c>
      <c r="B11" t="s" s="11">
        <v>12</v>
      </c>
      <c r="C11" t="s" s="12">
        <v>28</v>
      </c>
      <c r="D11" s="13">
        <v>1</v>
      </c>
      <c r="E11" t="s" s="12">
        <v>21</v>
      </c>
      <c r="F11" t="s" s="12">
        <v>18</v>
      </c>
      <c r="G11" t="s" s="12">
        <v>19</v>
      </c>
      <c r="H11" s="13">
        <v>392</v>
      </c>
      <c r="I11" s="13">
        <v>0.1</v>
      </c>
      <c r="J11" s="13" cm="1">
        <f t="array" ref="J11">I11*D11</f>
        <v>0.1</v>
      </c>
      <c r="K11" s="13" cm="1">
        <f t="array" ref="K11">SUMIF(B11,"LS",J11)</f>
        <v>0</v>
      </c>
      <c r="L11" s="13" cm="1">
        <f t="array" ref="L11">SUMIF(B11,"C2",J11)</f>
        <v>0.1</v>
      </c>
      <c r="M11" s="13" cm="1">
        <f t="array" ref="M11">SUMIF(B11,"P2",J11)</f>
        <v>0</v>
      </c>
      <c r="N11" t="s" s="12">
        <v>29</v>
      </c>
      <c r="O11" s="14"/>
    </row>
    <row r="12" ht="20.05" customHeight="1">
      <c r="A12" s="10">
        <v>43</v>
      </c>
      <c r="B12" t="s" s="11">
        <v>13</v>
      </c>
      <c r="C12" t="s" s="12">
        <v>28</v>
      </c>
      <c r="D12" s="13">
        <v>1</v>
      </c>
      <c r="E12" t="s" s="12">
        <v>22</v>
      </c>
      <c r="F12" t="s" s="12">
        <v>18</v>
      </c>
      <c r="G12" t="s" s="12">
        <v>19</v>
      </c>
      <c r="H12" s="13">
        <v>392</v>
      </c>
      <c r="I12" s="13">
        <v>0.1</v>
      </c>
      <c r="J12" s="13" cm="1">
        <f t="array" ref="J12">I12*D12</f>
        <v>0.1</v>
      </c>
      <c r="K12" s="13" cm="1">
        <f t="array" ref="K12">SUMIF(B12,"LS",J12)</f>
        <v>0</v>
      </c>
      <c r="L12" s="13" cm="1">
        <f t="array" ref="L12">SUMIF(B12,"C2",J12)</f>
        <v>0</v>
      </c>
      <c r="M12" s="13" cm="1">
        <f t="array" ref="M12">SUMIF(B12,"P2",J12)</f>
        <v>0.1</v>
      </c>
      <c r="N12" t="s" s="12">
        <v>29</v>
      </c>
      <c r="O12" s="14"/>
    </row>
    <row r="13" ht="20.05" customHeight="1">
      <c r="A13" s="10">
        <v>45</v>
      </c>
      <c r="B13" t="s" s="11">
        <v>13</v>
      </c>
      <c r="C13" t="s" s="12">
        <v>30</v>
      </c>
      <c r="D13" s="13">
        <v>1</v>
      </c>
      <c r="E13" t="s" s="12">
        <v>22</v>
      </c>
      <c r="F13" t="s" s="12">
        <v>18</v>
      </c>
      <c r="G13" t="s" s="12">
        <v>19</v>
      </c>
      <c r="H13" s="13">
        <v>392</v>
      </c>
      <c r="I13" s="13">
        <v>0.1</v>
      </c>
      <c r="J13" s="13" cm="1">
        <f t="array" ref="J13">I13*D13</f>
        <v>0.1</v>
      </c>
      <c r="K13" s="13" cm="1">
        <f t="array" ref="K13">SUMIF(B13,"LS",J13)</f>
        <v>0</v>
      </c>
      <c r="L13" s="13" cm="1">
        <f t="array" ref="L13">SUMIF(B13,"C2",J13)</f>
        <v>0</v>
      </c>
      <c r="M13" s="13" cm="1">
        <f t="array" ref="M13">SUMIF(B13,"P2",J13)</f>
        <v>0.1</v>
      </c>
      <c r="N13" t="s" s="12">
        <v>29</v>
      </c>
      <c r="O13" s="14"/>
    </row>
    <row r="14" ht="20.05" customHeight="1">
      <c r="A14" s="10">
        <v>28</v>
      </c>
      <c r="B14" t="s" s="11">
        <v>12</v>
      </c>
      <c r="C14" t="s" s="12">
        <v>31</v>
      </c>
      <c r="D14" s="13">
        <v>3</v>
      </c>
      <c r="E14" t="s" s="12">
        <v>21</v>
      </c>
      <c r="F14" t="s" s="12">
        <v>18</v>
      </c>
      <c r="G14" t="s" s="12">
        <v>19</v>
      </c>
      <c r="H14" s="13">
        <v>1540</v>
      </c>
      <c r="I14" s="13">
        <v>0.4</v>
      </c>
      <c r="J14" s="13" cm="1">
        <f t="array" ref="J14">I14*D14</f>
        <v>1.2</v>
      </c>
      <c r="K14" s="13" cm="1">
        <f t="array" ref="K14">SUMIF(B14,"LS",J14)</f>
        <v>0</v>
      </c>
      <c r="L14" s="13" cm="1">
        <f t="array" ref="L14">SUMIF(B14,"C2",J14)</f>
        <v>1.2</v>
      </c>
      <c r="M14" s="13" cm="1">
        <f t="array" ref="M14">SUMIF(B14,"P2",J14)</f>
        <v>0</v>
      </c>
      <c r="N14" t="s" s="12">
        <v>32</v>
      </c>
      <c r="O14" s="14"/>
    </row>
    <row r="15" ht="20.05" customHeight="1">
      <c r="A15" s="10">
        <v>25</v>
      </c>
      <c r="B15" t="s" s="11">
        <v>12</v>
      </c>
      <c r="C15" t="s" s="12">
        <v>33</v>
      </c>
      <c r="D15" s="13">
        <v>6</v>
      </c>
      <c r="E15" t="s" s="12">
        <v>21</v>
      </c>
      <c r="F15" t="s" s="12">
        <v>18</v>
      </c>
      <c r="G15" t="s" s="12">
        <v>19</v>
      </c>
      <c r="H15" s="13">
        <v>392</v>
      </c>
      <c r="I15" s="13">
        <v>0.1</v>
      </c>
      <c r="J15" s="13" cm="1">
        <f t="array" ref="J15">I15*D15</f>
        <v>0.6</v>
      </c>
      <c r="K15" s="13" cm="1">
        <f t="array" ref="K15">SUMIF(B15,"LS",J15)</f>
        <v>0</v>
      </c>
      <c r="L15" s="13" cm="1">
        <f t="array" ref="L15">SUMIF(B15,"C2",J15)</f>
        <v>0.6</v>
      </c>
      <c r="M15" s="13" cm="1">
        <f t="array" ref="M15">SUMIF(B15,"P2",J15)</f>
        <v>0</v>
      </c>
      <c r="N15" t="s" s="12">
        <v>29</v>
      </c>
      <c r="O15" s="14"/>
    </row>
    <row r="16" ht="20.05" customHeight="1">
      <c r="A16" s="10">
        <v>44</v>
      </c>
      <c r="B16" t="s" s="11">
        <v>13</v>
      </c>
      <c r="C16" t="s" s="12">
        <v>33</v>
      </c>
      <c r="D16" s="13">
        <v>12</v>
      </c>
      <c r="E16" t="s" s="12">
        <v>22</v>
      </c>
      <c r="F16" t="s" s="12">
        <v>18</v>
      </c>
      <c r="G16" t="s" s="12">
        <v>19</v>
      </c>
      <c r="H16" s="13">
        <v>392</v>
      </c>
      <c r="I16" s="13">
        <v>0.1</v>
      </c>
      <c r="J16" s="13" cm="1">
        <f t="array" ref="J16">I16*D16</f>
        <v>1.2</v>
      </c>
      <c r="K16" s="13" cm="1">
        <f t="array" ref="K16">SUMIF(B16,"LS",J16)</f>
        <v>0</v>
      </c>
      <c r="L16" s="13" cm="1">
        <f t="array" ref="L16">SUMIF(B16,"C2",J16)</f>
        <v>0</v>
      </c>
      <c r="M16" s="13" cm="1">
        <f t="array" ref="M16">SUMIF(B16,"P2",J16)</f>
        <v>1.2</v>
      </c>
      <c r="N16" t="s" s="12">
        <v>29</v>
      </c>
      <c r="O16" s="14"/>
    </row>
    <row r="17" ht="20.05" customHeight="1">
      <c r="A17" s="10">
        <v>9</v>
      </c>
      <c r="B17" t="s" s="11">
        <v>15</v>
      </c>
      <c r="C17" t="s" s="12">
        <v>34</v>
      </c>
      <c r="D17" s="13">
        <v>4</v>
      </c>
      <c r="E17" t="s" s="12">
        <v>17</v>
      </c>
      <c r="F17" t="s" s="12">
        <v>18</v>
      </c>
      <c r="G17" t="s" s="12">
        <v>35</v>
      </c>
      <c r="H17" t="s" s="12">
        <v>36</v>
      </c>
      <c r="I17" s="13">
        <v>0.1</v>
      </c>
      <c r="J17" s="13" cm="1">
        <f t="array" ref="J17">I17*D17</f>
        <v>0.4</v>
      </c>
      <c r="K17" s="13" cm="1">
        <f t="array" ref="K17">SUMIF(B17,"LS",J17)</f>
        <v>0.4</v>
      </c>
      <c r="L17" s="13" cm="1">
        <f t="array" ref="L17">SUMIF(B17,"C2",J17)</f>
        <v>0</v>
      </c>
      <c r="M17" s="13" cm="1">
        <f t="array" ref="M17">SUMIF(B17,"P2",J17)</f>
        <v>0</v>
      </c>
      <c r="N17" s="14"/>
      <c r="O17" s="14"/>
    </row>
    <row r="18" ht="20.05" customHeight="1">
      <c r="A18" s="10">
        <v>8</v>
      </c>
      <c r="B18" t="s" s="11">
        <v>15</v>
      </c>
      <c r="C18" t="s" s="12">
        <v>37</v>
      </c>
      <c r="D18" s="13">
        <v>4</v>
      </c>
      <c r="E18" t="s" s="12">
        <v>17</v>
      </c>
      <c r="F18" t="s" s="12">
        <v>18</v>
      </c>
      <c r="G18" t="s" s="12">
        <v>35</v>
      </c>
      <c r="H18" t="s" s="12">
        <v>38</v>
      </c>
      <c r="I18" s="13">
        <v>0.1</v>
      </c>
      <c r="J18" s="13" cm="1">
        <f t="array" ref="J18">I18*D18</f>
        <v>0.4</v>
      </c>
      <c r="K18" s="13" cm="1">
        <f t="array" ref="K18">SUMIF(B18,"LS",J18)</f>
        <v>0.4</v>
      </c>
      <c r="L18" s="13" cm="1">
        <f t="array" ref="L18">SUMIF(B18,"C2",J18)</f>
        <v>0</v>
      </c>
      <c r="M18" s="13" cm="1">
        <f t="array" ref="M18">SUMIF(B18,"P2",J18)</f>
        <v>0</v>
      </c>
      <c r="N18" s="14"/>
      <c r="O18" s="14"/>
    </row>
    <row r="19" ht="20.05" customHeight="1">
      <c r="A19" s="10">
        <v>20</v>
      </c>
      <c r="B19" t="s" s="11">
        <v>12</v>
      </c>
      <c r="C19" t="s" s="12">
        <v>39</v>
      </c>
      <c r="D19" s="13">
        <v>1</v>
      </c>
      <c r="E19" t="s" s="12">
        <v>21</v>
      </c>
      <c r="F19" t="s" s="12">
        <v>18</v>
      </c>
      <c r="G19" t="s" s="12">
        <v>35</v>
      </c>
      <c r="H19" t="s" s="12">
        <v>40</v>
      </c>
      <c r="I19" s="13">
        <v>18</v>
      </c>
      <c r="J19" s="13" cm="1">
        <f t="array" ref="J19">I19*D19</f>
        <v>18</v>
      </c>
      <c r="K19" s="13" cm="1">
        <f t="array" ref="K19">SUMIF(B19,"LS",J19)</f>
        <v>0</v>
      </c>
      <c r="L19" s="13" cm="1">
        <f t="array" ref="L19">SUMIF(B19,"C2",J19)</f>
        <v>18</v>
      </c>
      <c r="M19" s="13" cm="1">
        <f t="array" ref="M19">SUMIF(B19,"P2",J19)</f>
        <v>0</v>
      </c>
      <c r="N19" s="14"/>
      <c r="O19" s="14"/>
    </row>
    <row r="20" ht="20.05" customHeight="1">
      <c r="A20" s="10">
        <v>50</v>
      </c>
      <c r="B20" t="s" s="11">
        <v>13</v>
      </c>
      <c r="C20" t="s" s="12">
        <v>39</v>
      </c>
      <c r="D20" s="13">
        <v>1</v>
      </c>
      <c r="E20" t="s" s="12">
        <v>22</v>
      </c>
      <c r="F20" t="s" s="12">
        <v>18</v>
      </c>
      <c r="G20" t="s" s="12">
        <v>35</v>
      </c>
      <c r="H20" t="s" s="12">
        <v>40</v>
      </c>
      <c r="I20" s="13">
        <v>18</v>
      </c>
      <c r="J20" s="13" cm="1">
        <f t="array" ref="J20">I20*D20</f>
        <v>18</v>
      </c>
      <c r="K20" s="13" cm="1">
        <f t="array" ref="K20">SUMIF(B20,"LS",J20)</f>
        <v>0</v>
      </c>
      <c r="L20" s="13" cm="1">
        <f t="array" ref="L20">SUMIF(B20,"C2",J20)</f>
        <v>0</v>
      </c>
      <c r="M20" s="13" cm="1">
        <f t="array" ref="M20">SUMIF(B20,"P2",J20)</f>
        <v>18</v>
      </c>
      <c r="N20" s="14"/>
      <c r="O20" s="14"/>
    </row>
    <row r="21" ht="20.05" customHeight="1">
      <c r="A21" s="10">
        <v>10</v>
      </c>
      <c r="B21" t="s" s="11">
        <v>15</v>
      </c>
      <c r="C21" t="s" s="12">
        <v>41</v>
      </c>
      <c r="D21" s="13">
        <v>4</v>
      </c>
      <c r="E21" t="s" s="12">
        <v>17</v>
      </c>
      <c r="F21" t="s" s="12">
        <v>18</v>
      </c>
      <c r="G21" t="s" s="12">
        <v>35</v>
      </c>
      <c r="H21" t="s" s="12">
        <v>42</v>
      </c>
      <c r="I21" s="13">
        <v>0.1</v>
      </c>
      <c r="J21" s="13" cm="1">
        <f t="array" ref="J21">I21*D21</f>
        <v>0.4</v>
      </c>
      <c r="K21" s="13" cm="1">
        <f t="array" ref="K21">SUMIF(B21,"LS",J21)</f>
        <v>0.4</v>
      </c>
      <c r="L21" s="13" cm="1">
        <f t="array" ref="L21">SUMIF(B21,"C2",J21)</f>
        <v>0</v>
      </c>
      <c r="M21" s="13" cm="1">
        <f t="array" ref="M21">SUMIF(B21,"P2",J21)</f>
        <v>0</v>
      </c>
      <c r="N21" s="14"/>
      <c r="O21" s="14"/>
    </row>
    <row r="22" ht="20.05" customHeight="1">
      <c r="A22" s="10">
        <v>26</v>
      </c>
      <c r="B22" t="s" s="11">
        <v>12</v>
      </c>
      <c r="C22" t="s" s="12">
        <v>41</v>
      </c>
      <c r="D22" s="13">
        <v>2</v>
      </c>
      <c r="E22" t="s" s="12">
        <v>21</v>
      </c>
      <c r="F22" t="s" s="12">
        <v>18</v>
      </c>
      <c r="G22" t="s" s="12">
        <v>35</v>
      </c>
      <c r="H22" t="s" s="12">
        <v>42</v>
      </c>
      <c r="I22" s="13">
        <v>0.1</v>
      </c>
      <c r="J22" s="13" cm="1">
        <f t="array" ref="J22">I22*D22</f>
        <v>0.2</v>
      </c>
      <c r="K22" s="13" cm="1">
        <f t="array" ref="K22">SUMIF(B22,"LS",J22)</f>
        <v>0</v>
      </c>
      <c r="L22" s="13" cm="1">
        <f t="array" ref="L22">SUMIF(B22,"C2",J22)</f>
        <v>0.2</v>
      </c>
      <c r="M22" s="13" cm="1">
        <f t="array" ref="M22">SUMIF(B22,"P2",J22)</f>
        <v>0</v>
      </c>
      <c r="N22" s="14"/>
      <c r="O22" s="14"/>
    </row>
    <row r="23" ht="20.05" customHeight="1">
      <c r="A23" s="10">
        <v>49</v>
      </c>
      <c r="B23" t="s" s="11">
        <v>13</v>
      </c>
      <c r="C23" t="s" s="12">
        <v>41</v>
      </c>
      <c r="D23" s="13">
        <v>2</v>
      </c>
      <c r="E23" t="s" s="12">
        <v>22</v>
      </c>
      <c r="F23" t="s" s="12">
        <v>18</v>
      </c>
      <c r="G23" t="s" s="12">
        <v>35</v>
      </c>
      <c r="H23" t="s" s="12">
        <v>42</v>
      </c>
      <c r="I23" s="13">
        <v>0.1</v>
      </c>
      <c r="J23" s="13" cm="1">
        <f t="array" ref="J23">I23*D23</f>
        <v>0.2</v>
      </c>
      <c r="K23" s="13" cm="1">
        <f t="array" ref="K23">SUMIF(B23,"LS",J23)</f>
        <v>0</v>
      </c>
      <c r="L23" s="13" cm="1">
        <f t="array" ref="L23">SUMIF(B23,"C2",J23)</f>
        <v>0</v>
      </c>
      <c r="M23" s="13" cm="1">
        <f t="array" ref="M23">SUMIF(B23,"P2",J23)</f>
        <v>0.2</v>
      </c>
      <c r="N23" s="14"/>
      <c r="O23" s="14"/>
    </row>
    <row r="24" ht="20.05" customHeight="1">
      <c r="A24" s="10">
        <v>21</v>
      </c>
      <c r="B24" t="s" s="11">
        <v>12</v>
      </c>
      <c r="C24" t="s" s="12">
        <v>43</v>
      </c>
      <c r="D24" s="13">
        <v>1</v>
      </c>
      <c r="E24" t="s" s="12">
        <v>21</v>
      </c>
      <c r="F24" t="s" s="12">
        <v>18</v>
      </c>
      <c r="G24" t="s" s="12">
        <v>35</v>
      </c>
      <c r="H24" t="s" s="12">
        <v>44</v>
      </c>
      <c r="I24" s="13">
        <v>2.75</v>
      </c>
      <c r="J24" s="13" cm="1">
        <f t="array" ref="J24">I24*D24</f>
        <v>2.75</v>
      </c>
      <c r="K24" s="13" cm="1">
        <f t="array" ref="K24">SUMIF(B24,"LS",J24)</f>
        <v>0</v>
      </c>
      <c r="L24" s="13" cm="1">
        <f t="array" ref="L24">SUMIF(B24,"C2",J24)</f>
        <v>2.75</v>
      </c>
      <c r="M24" s="13" cm="1">
        <f t="array" ref="M24">SUMIF(B24,"P2",J24)</f>
        <v>0</v>
      </c>
      <c r="N24" s="14"/>
      <c r="O24" s="14"/>
    </row>
    <row r="25" ht="20.05" customHeight="1">
      <c r="A25" s="10">
        <v>51</v>
      </c>
      <c r="B25" t="s" s="11">
        <v>13</v>
      </c>
      <c r="C25" t="s" s="12">
        <v>43</v>
      </c>
      <c r="D25" s="13">
        <v>1</v>
      </c>
      <c r="E25" t="s" s="12">
        <v>22</v>
      </c>
      <c r="F25" t="s" s="12">
        <v>18</v>
      </c>
      <c r="G25" t="s" s="12">
        <v>35</v>
      </c>
      <c r="H25" t="s" s="12">
        <v>44</v>
      </c>
      <c r="I25" s="13">
        <v>2.75</v>
      </c>
      <c r="J25" s="13" cm="1">
        <f t="array" ref="J25">I25*D25</f>
        <v>2.75</v>
      </c>
      <c r="K25" s="13" cm="1">
        <f t="array" ref="K25">SUMIF(B25,"LS",J25)</f>
        <v>0</v>
      </c>
      <c r="L25" s="13" cm="1">
        <f t="array" ref="L25">SUMIF(B25,"C2",J25)</f>
        <v>0</v>
      </c>
      <c r="M25" s="13" cm="1">
        <f t="array" ref="M25">SUMIF(B25,"P2",J25)</f>
        <v>2.75</v>
      </c>
      <c r="N25" s="14"/>
      <c r="O25" s="14"/>
    </row>
    <row r="26" ht="20.05" customHeight="1">
      <c r="A26" s="10">
        <v>7</v>
      </c>
      <c r="B26" t="s" s="11">
        <v>15</v>
      </c>
      <c r="C26" t="s" s="12">
        <v>45</v>
      </c>
      <c r="D26" s="13">
        <v>4</v>
      </c>
      <c r="E26" t="s" s="12">
        <v>17</v>
      </c>
      <c r="F26" t="s" s="12">
        <v>18</v>
      </c>
      <c r="G26" t="s" s="12">
        <v>35</v>
      </c>
      <c r="H26" t="s" s="12">
        <v>46</v>
      </c>
      <c r="I26" s="13">
        <v>0.3</v>
      </c>
      <c r="J26" s="13" cm="1">
        <f t="array" ref="J26">I26*D26</f>
        <v>1.2</v>
      </c>
      <c r="K26" s="13" cm="1">
        <f t="array" ref="K26">SUMIF(B26,"LS",J26)</f>
        <v>1.2</v>
      </c>
      <c r="L26" s="13" cm="1">
        <f t="array" ref="L26">SUMIF(B26,"C2",J26)</f>
        <v>0</v>
      </c>
      <c r="M26" s="13" cm="1">
        <f t="array" ref="M26">SUMIF(B26,"P2",J26)</f>
        <v>0</v>
      </c>
      <c r="N26" s="14"/>
      <c r="O26" s="14"/>
    </row>
    <row r="27" ht="20.05" customHeight="1">
      <c r="A27" s="10">
        <v>13</v>
      </c>
      <c r="B27" t="s" s="11">
        <v>15</v>
      </c>
      <c r="C27" t="s" s="12">
        <v>47</v>
      </c>
      <c r="D27" s="13">
        <v>1</v>
      </c>
      <c r="E27" t="s" s="12">
        <v>17</v>
      </c>
      <c r="F27" t="s" s="12">
        <v>18</v>
      </c>
      <c r="G27" t="s" s="12">
        <v>35</v>
      </c>
      <c r="H27" t="s" s="12">
        <v>48</v>
      </c>
      <c r="I27" s="13">
        <v>0.7</v>
      </c>
      <c r="J27" s="13" cm="1">
        <f t="array" ref="J27">I27*D27</f>
        <v>0.7</v>
      </c>
      <c r="K27" s="13" cm="1">
        <f t="array" ref="K27">SUMIF(B27,"LS",J27)</f>
        <v>0.7</v>
      </c>
      <c r="L27" s="13" cm="1">
        <f t="array" ref="L27">SUMIF(B27,"C2",J27)</f>
        <v>0</v>
      </c>
      <c r="M27" s="13" cm="1">
        <f t="array" ref="M27">SUMIF(B27,"P2",J27)</f>
        <v>0</v>
      </c>
      <c r="N27" s="14"/>
      <c r="O27" s="14"/>
    </row>
    <row r="28" ht="20.05" customHeight="1">
      <c r="A28" s="10">
        <v>12</v>
      </c>
      <c r="B28" t="s" s="11">
        <v>15</v>
      </c>
      <c r="C28" t="s" s="12">
        <v>49</v>
      </c>
      <c r="D28" s="13">
        <v>1</v>
      </c>
      <c r="E28" t="s" s="12">
        <v>17</v>
      </c>
      <c r="F28" t="s" s="12">
        <v>18</v>
      </c>
      <c r="G28" t="s" s="12">
        <v>35</v>
      </c>
      <c r="H28" t="s" s="12">
        <v>50</v>
      </c>
      <c r="I28" s="13">
        <v>1.5</v>
      </c>
      <c r="J28" s="13" cm="1">
        <f t="array" ref="J28">I28*D28</f>
        <v>1.5</v>
      </c>
      <c r="K28" s="13" cm="1">
        <f t="array" ref="K28">SUMIF(B28,"LS",J28)</f>
        <v>1.5</v>
      </c>
      <c r="L28" s="13" cm="1">
        <f t="array" ref="L28">SUMIF(B28,"C2",J28)</f>
        <v>0</v>
      </c>
      <c r="M28" s="13" cm="1">
        <f t="array" ref="M28">SUMIF(B28,"P2",J28)</f>
        <v>0</v>
      </c>
      <c r="N28" s="14"/>
      <c r="O28" s="14"/>
    </row>
    <row r="29" ht="20.05" customHeight="1">
      <c r="A29" s="10">
        <v>11</v>
      </c>
      <c r="B29" t="s" s="11">
        <v>15</v>
      </c>
      <c r="C29" t="s" s="12">
        <v>51</v>
      </c>
      <c r="D29" s="13">
        <v>2</v>
      </c>
      <c r="E29" t="s" s="12">
        <v>17</v>
      </c>
      <c r="F29" t="s" s="12">
        <v>18</v>
      </c>
      <c r="G29" t="s" s="12">
        <v>35</v>
      </c>
      <c r="H29" t="s" s="12">
        <v>52</v>
      </c>
      <c r="I29" s="13">
        <v>2.6</v>
      </c>
      <c r="J29" s="13" cm="1">
        <f t="array" ref="J29">I29*D29</f>
        <v>5.2</v>
      </c>
      <c r="K29" s="13" cm="1">
        <f t="array" ref="K29">SUMIF(B29,"LS",J29)</f>
        <v>5.2</v>
      </c>
      <c r="L29" s="13" cm="1">
        <f t="array" ref="L29">SUMIF(B29,"C2",J29)</f>
        <v>0</v>
      </c>
      <c r="M29" s="13" cm="1">
        <f t="array" ref="M29">SUMIF(B29,"P2",J29)</f>
        <v>0</v>
      </c>
      <c r="N29" s="14"/>
      <c r="O29" s="14"/>
    </row>
    <row r="30" ht="20.05" customHeight="1">
      <c r="A30" s="10">
        <v>27</v>
      </c>
      <c r="B30" t="s" s="11">
        <v>12</v>
      </c>
      <c r="C30" t="s" s="12">
        <v>53</v>
      </c>
      <c r="D30" s="13">
        <v>1</v>
      </c>
      <c r="E30" t="s" s="12">
        <v>21</v>
      </c>
      <c r="F30" t="s" s="12">
        <v>18</v>
      </c>
      <c r="G30" t="s" s="12">
        <v>35</v>
      </c>
      <c r="H30" t="s" s="12">
        <v>54</v>
      </c>
      <c r="I30" s="13">
        <v>0.5</v>
      </c>
      <c r="J30" s="13" cm="1">
        <f t="array" ref="J30">I30*D30</f>
        <v>0.5</v>
      </c>
      <c r="K30" s="13" cm="1">
        <f t="array" ref="K30">SUMIF(B30,"LS",J30)</f>
        <v>0</v>
      </c>
      <c r="L30" s="13" cm="1">
        <f t="array" ref="L30">SUMIF(B30,"C2",J30)</f>
        <v>0.5</v>
      </c>
      <c r="M30" s="13" cm="1">
        <f t="array" ref="M30">SUMIF(B30,"P2",J30)</f>
        <v>0</v>
      </c>
      <c r="N30" s="14"/>
      <c r="O30" s="14"/>
    </row>
    <row r="31" ht="20.05" customHeight="1">
      <c r="A31" s="10">
        <v>46</v>
      </c>
      <c r="B31" t="s" s="11">
        <v>13</v>
      </c>
      <c r="C31" t="s" s="12">
        <v>55</v>
      </c>
      <c r="D31" s="13">
        <v>1</v>
      </c>
      <c r="E31" t="s" s="12">
        <v>22</v>
      </c>
      <c r="F31" t="s" s="12">
        <v>18</v>
      </c>
      <c r="G31" t="s" s="12">
        <v>35</v>
      </c>
      <c r="H31" t="s" s="12">
        <v>56</v>
      </c>
      <c r="I31" s="13">
        <v>0.7</v>
      </c>
      <c r="J31" s="13" cm="1">
        <f t="array" ref="J31">I31*D31</f>
        <v>0.7</v>
      </c>
      <c r="K31" s="13" cm="1">
        <f t="array" ref="K31">SUMIF(B31,"LS",J31)</f>
        <v>0</v>
      </c>
      <c r="L31" s="13" cm="1">
        <f t="array" ref="L31">SUMIF(B31,"C2",J31)</f>
        <v>0</v>
      </c>
      <c r="M31" s="13" cm="1">
        <f t="array" ref="M31">SUMIF(B31,"P2",J31)</f>
        <v>0.7</v>
      </c>
      <c r="N31" s="14"/>
      <c r="O31" s="14"/>
    </row>
    <row r="32" ht="20.05" customHeight="1">
      <c r="A32" s="10">
        <v>6</v>
      </c>
      <c r="B32" t="s" s="11">
        <v>15</v>
      </c>
      <c r="C32" t="s" s="12">
        <v>57</v>
      </c>
      <c r="D32" s="13">
        <v>4</v>
      </c>
      <c r="E32" t="s" s="12">
        <v>17</v>
      </c>
      <c r="F32" t="s" s="12">
        <v>18</v>
      </c>
      <c r="G32" t="s" s="12">
        <v>35</v>
      </c>
      <c r="H32" t="s" s="12">
        <v>54</v>
      </c>
      <c r="I32" s="13">
        <v>0.5</v>
      </c>
      <c r="J32" s="13" cm="1">
        <f t="array" ref="J32">I32*D32</f>
        <v>2</v>
      </c>
      <c r="K32" s="13" cm="1">
        <f t="array" ref="K32">SUMIF(B32,"LS",J32)</f>
        <v>2</v>
      </c>
      <c r="L32" s="13" cm="1">
        <f t="array" ref="L32">SUMIF(B32,"C2",J32)</f>
        <v>0</v>
      </c>
      <c r="M32" s="13" cm="1">
        <f t="array" ref="M32">SUMIF(B32,"P2",J32)</f>
        <v>0</v>
      </c>
      <c r="N32" s="14"/>
      <c r="O32" s="14"/>
    </row>
    <row r="33" ht="20.05" customHeight="1">
      <c r="A33" s="10">
        <v>16</v>
      </c>
      <c r="B33" t="s" s="11">
        <v>12</v>
      </c>
      <c r="C33" t="s" s="12">
        <v>58</v>
      </c>
      <c r="D33" s="13">
        <v>2</v>
      </c>
      <c r="E33" t="s" s="12">
        <v>21</v>
      </c>
      <c r="F33" t="s" s="12">
        <v>18</v>
      </c>
      <c r="G33" t="s" s="12">
        <v>35</v>
      </c>
      <c r="H33" t="s" s="12">
        <v>59</v>
      </c>
      <c r="I33" s="13">
        <v>4.3</v>
      </c>
      <c r="J33" s="13" cm="1">
        <f t="array" ref="J33">I33*D33</f>
        <v>8.6</v>
      </c>
      <c r="K33" s="13" cm="1">
        <f t="array" ref="K33">SUMIF(B33,"LS",J33)</f>
        <v>0</v>
      </c>
      <c r="L33" s="13" cm="1">
        <f t="array" ref="L33">SUMIF(B33,"C2",J33)</f>
        <v>8.6</v>
      </c>
      <c r="M33" s="13" cm="1">
        <f t="array" ref="M33">SUMIF(B33,"P2",J33)</f>
        <v>0</v>
      </c>
      <c r="N33" s="14"/>
      <c r="O33" s="14"/>
    </row>
    <row r="34" ht="20.05" customHeight="1">
      <c r="A34" s="10">
        <v>41</v>
      </c>
      <c r="B34" t="s" s="11">
        <v>13</v>
      </c>
      <c r="C34" t="s" s="12">
        <v>58</v>
      </c>
      <c r="D34" s="13">
        <v>1</v>
      </c>
      <c r="E34" t="s" s="12">
        <v>22</v>
      </c>
      <c r="F34" t="s" s="12">
        <v>18</v>
      </c>
      <c r="G34" t="s" s="12">
        <v>35</v>
      </c>
      <c r="H34" t="s" s="12">
        <v>59</v>
      </c>
      <c r="I34" s="13">
        <v>4.3</v>
      </c>
      <c r="J34" s="13" cm="1">
        <f t="array" ref="J34">I34*D34</f>
        <v>4.3</v>
      </c>
      <c r="K34" s="13" cm="1">
        <f t="array" ref="K34">SUMIF(B34,"LS",J34)</f>
        <v>0</v>
      </c>
      <c r="L34" s="13" cm="1">
        <f t="array" ref="L34">SUMIF(B34,"C2",J34)</f>
        <v>0</v>
      </c>
      <c r="M34" s="13" cm="1">
        <f t="array" ref="M34">SUMIF(B34,"P2",J34)</f>
        <v>4.3</v>
      </c>
      <c r="N34" s="14"/>
      <c r="O34" s="14"/>
    </row>
    <row r="35" ht="20.05" customHeight="1">
      <c r="A35" s="10">
        <v>23</v>
      </c>
      <c r="B35" t="s" s="11">
        <v>12</v>
      </c>
      <c r="C35" t="s" s="12">
        <v>60</v>
      </c>
      <c r="D35" s="13">
        <v>1</v>
      </c>
      <c r="E35" t="s" s="12">
        <v>21</v>
      </c>
      <c r="F35" t="s" s="12">
        <v>18</v>
      </c>
      <c r="G35" t="s" s="12">
        <v>35</v>
      </c>
      <c r="H35" t="s" s="12">
        <v>61</v>
      </c>
      <c r="I35" s="13">
        <v>0.53</v>
      </c>
      <c r="J35" s="13" cm="1">
        <f t="array" ref="J35">I35*D35</f>
        <v>0.53</v>
      </c>
      <c r="K35" s="13" cm="1">
        <f t="array" ref="K35">SUMIF(B35,"LS",J35)</f>
        <v>0</v>
      </c>
      <c r="L35" s="13" cm="1">
        <f t="array" ref="L35">SUMIF(B35,"C2",J35)</f>
        <v>0.53</v>
      </c>
      <c r="M35" s="13" cm="1">
        <f t="array" ref="M35">SUMIF(B35,"P2",J35)</f>
        <v>0</v>
      </c>
      <c r="N35" s="14"/>
      <c r="O35" s="14"/>
    </row>
    <row r="36" ht="20.05" customHeight="1">
      <c r="A36" s="10">
        <v>42</v>
      </c>
      <c r="B36" t="s" s="11">
        <v>13</v>
      </c>
      <c r="C36" t="s" s="12">
        <v>60</v>
      </c>
      <c r="D36" s="13">
        <v>1</v>
      </c>
      <c r="E36" t="s" s="12">
        <v>22</v>
      </c>
      <c r="F36" t="s" s="12">
        <v>18</v>
      </c>
      <c r="G36" t="s" s="12">
        <v>35</v>
      </c>
      <c r="H36" t="s" s="12">
        <v>61</v>
      </c>
      <c r="I36" s="13">
        <v>0.53</v>
      </c>
      <c r="J36" s="13" cm="1">
        <f t="array" ref="J36">I36*D36</f>
        <v>0.53</v>
      </c>
      <c r="K36" s="13" cm="1">
        <f t="array" ref="K36">SUMIF(B36,"LS",J36)</f>
        <v>0</v>
      </c>
      <c r="L36" s="13" cm="1">
        <f t="array" ref="L36">SUMIF(B36,"C2",J36)</f>
        <v>0</v>
      </c>
      <c r="M36" s="13" cm="1">
        <f t="array" ref="M36">SUMIF(B36,"P2",J36)</f>
        <v>0.53</v>
      </c>
      <c r="N36" s="14"/>
      <c r="O36" s="14"/>
    </row>
    <row r="37" ht="20.05" customHeight="1">
      <c r="A37" s="10">
        <v>22</v>
      </c>
      <c r="B37" t="s" s="11">
        <v>12</v>
      </c>
      <c r="C37" t="s" s="12">
        <v>62</v>
      </c>
      <c r="D37" s="13">
        <v>1</v>
      </c>
      <c r="E37" t="s" s="12">
        <v>21</v>
      </c>
      <c r="F37" t="s" s="12">
        <v>18</v>
      </c>
      <c r="G37" t="s" s="12">
        <v>63</v>
      </c>
      <c r="H37" t="s" s="12">
        <v>64</v>
      </c>
      <c r="I37" s="13">
        <v>1</v>
      </c>
      <c r="J37" s="13" cm="1">
        <f t="array" ref="J37">I37*D37</f>
        <v>1</v>
      </c>
      <c r="K37" s="13" cm="1">
        <f t="array" ref="K37">SUMIF(B37,"LS",J37)</f>
        <v>0</v>
      </c>
      <c r="L37" s="13" cm="1">
        <f t="array" ref="L37">SUMIF(B37,"C2",J37)</f>
        <v>1</v>
      </c>
      <c r="M37" s="13" cm="1">
        <f t="array" ref="M37">SUMIF(B37,"P2",J37)</f>
        <v>0</v>
      </c>
      <c r="N37" s="14"/>
      <c r="O37" s="14"/>
    </row>
    <row r="38" ht="20.05" customHeight="1">
      <c r="A38" s="10">
        <v>52</v>
      </c>
      <c r="B38" t="s" s="11">
        <v>13</v>
      </c>
      <c r="C38" t="s" s="12">
        <v>62</v>
      </c>
      <c r="D38" s="13">
        <v>1</v>
      </c>
      <c r="E38" t="s" s="12">
        <v>22</v>
      </c>
      <c r="F38" t="s" s="12">
        <v>18</v>
      </c>
      <c r="G38" t="s" s="12">
        <v>63</v>
      </c>
      <c r="H38" t="s" s="12">
        <v>65</v>
      </c>
      <c r="I38" s="13">
        <v>1</v>
      </c>
      <c r="J38" s="13" cm="1">
        <f t="array" ref="J38">I38*D38</f>
        <v>1</v>
      </c>
      <c r="K38" s="13" cm="1">
        <f t="array" ref="K38">SUMIF(B38,"LS",J38)</f>
        <v>0</v>
      </c>
      <c r="L38" s="13" cm="1">
        <f t="array" ref="L38">SUMIF(B38,"C2",J38)</f>
        <v>0</v>
      </c>
      <c r="M38" s="13" cm="1">
        <f t="array" ref="M38">SUMIF(B38,"P2",J38)</f>
        <v>1</v>
      </c>
      <c r="N38" s="14"/>
      <c r="O38" s="14"/>
    </row>
    <row r="39" ht="20.05" customHeight="1">
      <c r="A39" s="10">
        <v>14</v>
      </c>
      <c r="B39" t="s" s="11">
        <v>15</v>
      </c>
      <c r="C39" t="s" s="12">
        <v>66</v>
      </c>
      <c r="D39" s="13">
        <v>1</v>
      </c>
      <c r="E39" t="s" s="12">
        <v>17</v>
      </c>
      <c r="F39" t="s" s="12">
        <v>67</v>
      </c>
      <c r="G39" t="s" s="12">
        <v>68</v>
      </c>
      <c r="H39" t="s" s="12">
        <v>69</v>
      </c>
      <c r="I39" s="13">
        <v>0</v>
      </c>
      <c r="J39" s="13" cm="1">
        <f t="array" ref="J39">I39*D39</f>
        <v>0</v>
      </c>
      <c r="K39" s="13" cm="1">
        <f t="array" ref="K39">SUMIF(B39,"LS",J39)</f>
        <v>0</v>
      </c>
      <c r="L39" s="13" cm="1">
        <f t="array" ref="L39">SUMIF(B39,"C2",J39)</f>
        <v>0</v>
      </c>
      <c r="M39" s="13" cm="1">
        <f t="array" ref="M39">SUMIF(B39,"P2",J39)</f>
        <v>0</v>
      </c>
      <c r="N39" t="s" s="12">
        <v>70</v>
      </c>
      <c r="O39" s="14"/>
    </row>
    <row r="40" ht="20.05" customHeight="1">
      <c r="A40" s="10">
        <v>33</v>
      </c>
      <c r="B40" t="s" s="11">
        <v>12</v>
      </c>
      <c r="C40" t="s" s="12">
        <v>71</v>
      </c>
      <c r="D40" s="13">
        <v>1</v>
      </c>
      <c r="E40" t="s" s="12">
        <v>21</v>
      </c>
      <c r="F40" t="s" s="12">
        <v>67</v>
      </c>
      <c r="G40" t="s" s="12">
        <v>68</v>
      </c>
      <c r="H40" t="s" s="12">
        <v>69</v>
      </c>
      <c r="I40" s="13">
        <v>0</v>
      </c>
      <c r="J40" s="13" cm="1">
        <f t="array" ref="J40">I40*D40</f>
        <v>0</v>
      </c>
      <c r="K40" s="13" cm="1">
        <f t="array" ref="K40">SUMIF(B40,"LS",J40)</f>
        <v>0</v>
      </c>
      <c r="L40" s="13" cm="1">
        <f t="array" ref="L40">SUMIF(B40,"C2",J40)</f>
        <v>0</v>
      </c>
      <c r="M40" s="13" cm="1">
        <f t="array" ref="M40">SUMIF(B40,"P2",J40)</f>
        <v>0</v>
      </c>
      <c r="N40" t="s" s="12">
        <v>72</v>
      </c>
      <c r="O40" s="14"/>
    </row>
    <row r="41" ht="20.05" customHeight="1">
      <c r="A41" s="10">
        <v>31</v>
      </c>
      <c r="B41" t="s" s="11">
        <v>12</v>
      </c>
      <c r="C41" t="s" s="12">
        <v>73</v>
      </c>
      <c r="D41" s="13">
        <v>1</v>
      </c>
      <c r="E41" t="s" s="12">
        <v>21</v>
      </c>
      <c r="F41" t="s" s="12">
        <v>67</v>
      </c>
      <c r="G41" t="s" s="12">
        <v>68</v>
      </c>
      <c r="H41" t="s" s="12">
        <v>69</v>
      </c>
      <c r="I41" s="13">
        <v>0</v>
      </c>
      <c r="J41" s="13" cm="1">
        <f t="array" ref="J41">I41*D41</f>
        <v>0</v>
      </c>
      <c r="K41" s="13" cm="1">
        <f t="array" ref="K41">SUMIF(B41,"LS",J41)</f>
        <v>0</v>
      </c>
      <c r="L41" s="13" cm="1">
        <f t="array" ref="L41">SUMIF(B41,"C2",J41)</f>
        <v>0</v>
      </c>
      <c r="M41" s="13" cm="1">
        <f t="array" ref="M41">SUMIF(B41,"P2",J41)</f>
        <v>0</v>
      </c>
      <c r="N41" t="s" s="12">
        <v>72</v>
      </c>
      <c r="O41" s="14"/>
    </row>
    <row r="42" ht="20.05" customHeight="1">
      <c r="A42" s="10">
        <v>32</v>
      </c>
      <c r="B42" t="s" s="11">
        <v>12</v>
      </c>
      <c r="C42" t="s" s="12">
        <v>74</v>
      </c>
      <c r="D42" s="13">
        <v>1</v>
      </c>
      <c r="E42" t="s" s="12">
        <v>21</v>
      </c>
      <c r="F42" t="s" s="12">
        <v>67</v>
      </c>
      <c r="G42" t="s" s="12">
        <v>68</v>
      </c>
      <c r="H42" t="s" s="12">
        <v>69</v>
      </c>
      <c r="I42" s="13">
        <v>0</v>
      </c>
      <c r="J42" s="13" cm="1">
        <f t="array" ref="J42">I42*D42</f>
        <v>0</v>
      </c>
      <c r="K42" s="13" cm="1">
        <f t="array" ref="K42">SUMIF(B42,"LS",J42)</f>
        <v>0</v>
      </c>
      <c r="L42" s="13" cm="1">
        <f t="array" ref="L42">SUMIF(B42,"C2",J42)</f>
        <v>0</v>
      </c>
      <c r="M42" s="13" cm="1">
        <f t="array" ref="M42">SUMIF(B42,"P2",J42)</f>
        <v>0</v>
      </c>
      <c r="N42" t="s" s="12">
        <v>72</v>
      </c>
      <c r="O42" s="14"/>
    </row>
    <row r="43" ht="20.05" customHeight="1">
      <c r="A43" s="10">
        <v>36</v>
      </c>
      <c r="B43" t="s" s="11">
        <v>12</v>
      </c>
      <c r="C43" t="s" s="12">
        <v>75</v>
      </c>
      <c r="D43" s="13">
        <v>1</v>
      </c>
      <c r="E43" t="s" s="12">
        <v>21</v>
      </c>
      <c r="F43" t="s" s="12">
        <v>67</v>
      </c>
      <c r="G43" t="s" s="12">
        <v>68</v>
      </c>
      <c r="H43" t="s" s="12">
        <v>69</v>
      </c>
      <c r="I43" s="13">
        <v>0</v>
      </c>
      <c r="J43" s="13" cm="1">
        <f t="array" ref="J43">I43*D43</f>
        <v>0</v>
      </c>
      <c r="K43" s="13" cm="1">
        <f t="array" ref="K43">SUMIF(B43,"LS",J43)</f>
        <v>0</v>
      </c>
      <c r="L43" s="13" cm="1">
        <f t="array" ref="L43">SUMIF(B43,"C2",J43)</f>
        <v>0</v>
      </c>
      <c r="M43" s="13" cm="1">
        <f t="array" ref="M43">SUMIF(B43,"P2",J43)</f>
        <v>0</v>
      </c>
      <c r="N43" t="s" s="12">
        <v>72</v>
      </c>
      <c r="O43" s="14"/>
    </row>
    <row r="44" ht="20.05" customHeight="1">
      <c r="A44" s="10">
        <v>37</v>
      </c>
      <c r="B44" t="s" s="11">
        <v>12</v>
      </c>
      <c r="C44" t="s" s="12">
        <v>76</v>
      </c>
      <c r="D44" s="13">
        <v>1</v>
      </c>
      <c r="E44" t="s" s="12">
        <v>21</v>
      </c>
      <c r="F44" t="s" s="12">
        <v>67</v>
      </c>
      <c r="G44" t="s" s="12">
        <v>68</v>
      </c>
      <c r="H44" t="s" s="12">
        <v>69</v>
      </c>
      <c r="I44" s="13">
        <v>0</v>
      </c>
      <c r="J44" s="13" cm="1">
        <f t="array" ref="J44">I44*D44</f>
        <v>0</v>
      </c>
      <c r="K44" s="13" cm="1">
        <f t="array" ref="K44">SUMIF(B44,"LS",J44)</f>
        <v>0</v>
      </c>
      <c r="L44" s="13" cm="1">
        <f t="array" ref="L44">SUMIF(B44,"C2",J44)</f>
        <v>0</v>
      </c>
      <c r="M44" s="13" cm="1">
        <f t="array" ref="M44">SUMIF(B44,"P2",J44)</f>
        <v>0</v>
      </c>
      <c r="N44" t="s" s="12">
        <v>77</v>
      </c>
      <c r="O44" s="14"/>
    </row>
    <row r="45" ht="20.05" customHeight="1">
      <c r="A45" s="10">
        <v>38</v>
      </c>
      <c r="B45" t="s" s="11">
        <v>12</v>
      </c>
      <c r="C45" t="s" s="12">
        <v>78</v>
      </c>
      <c r="D45" s="13">
        <v>1</v>
      </c>
      <c r="E45" t="s" s="12">
        <v>21</v>
      </c>
      <c r="F45" t="s" s="12">
        <v>67</v>
      </c>
      <c r="G45" t="s" s="12">
        <v>68</v>
      </c>
      <c r="H45" t="s" s="12">
        <v>69</v>
      </c>
      <c r="I45" s="13">
        <v>0</v>
      </c>
      <c r="J45" s="13" cm="1">
        <f t="array" ref="J45">I45*D45</f>
        <v>0</v>
      </c>
      <c r="K45" s="13" cm="1">
        <f t="array" ref="K45">SUMIF(B45,"LS",J45)</f>
        <v>0</v>
      </c>
      <c r="L45" s="13" cm="1">
        <f t="array" ref="L45">SUMIF(B45,"C2",J45)</f>
        <v>0</v>
      </c>
      <c r="M45" s="13" cm="1">
        <f t="array" ref="M45">SUMIF(B45,"P2",J45)</f>
        <v>0</v>
      </c>
      <c r="N45" t="s" s="12">
        <v>70</v>
      </c>
      <c r="O45" s="14"/>
    </row>
    <row r="46" ht="20.05" customHeight="1">
      <c r="A46" s="10">
        <v>30</v>
      </c>
      <c r="B46" t="s" s="11">
        <v>12</v>
      </c>
      <c r="C46" t="s" s="12">
        <v>79</v>
      </c>
      <c r="D46" s="13">
        <v>1</v>
      </c>
      <c r="E46" t="s" s="12">
        <v>21</v>
      </c>
      <c r="F46" t="s" s="12">
        <v>67</v>
      </c>
      <c r="G46" t="s" s="12">
        <v>68</v>
      </c>
      <c r="H46" t="s" s="12">
        <v>69</v>
      </c>
      <c r="I46" s="13">
        <v>0</v>
      </c>
      <c r="J46" s="13" cm="1">
        <f t="array" ref="J46">I46*D46</f>
        <v>0</v>
      </c>
      <c r="K46" s="13" cm="1">
        <f t="array" ref="K46">SUMIF(B46,"LS",J46)</f>
        <v>0</v>
      </c>
      <c r="L46" s="13" cm="1">
        <f t="array" ref="L46">SUMIF(B46,"C2",J46)</f>
        <v>0</v>
      </c>
      <c r="M46" s="13" cm="1">
        <f t="array" ref="M46">SUMIF(B46,"P2",J46)</f>
        <v>0</v>
      </c>
      <c r="N46" t="s" s="12">
        <v>70</v>
      </c>
      <c r="O46" s="14"/>
    </row>
    <row r="47" ht="20.05" customHeight="1">
      <c r="A47" s="10">
        <v>35</v>
      </c>
      <c r="B47" t="s" s="11">
        <v>12</v>
      </c>
      <c r="C47" t="s" s="12">
        <v>80</v>
      </c>
      <c r="D47" s="13">
        <v>1</v>
      </c>
      <c r="E47" t="s" s="12">
        <v>21</v>
      </c>
      <c r="F47" t="s" s="12">
        <v>67</v>
      </c>
      <c r="G47" t="s" s="12">
        <v>68</v>
      </c>
      <c r="H47" t="s" s="12">
        <v>69</v>
      </c>
      <c r="I47" s="13">
        <v>0</v>
      </c>
      <c r="J47" s="13" cm="1">
        <f t="array" ref="J47">I47*D47</f>
        <v>0</v>
      </c>
      <c r="K47" s="13" cm="1">
        <f t="array" ref="K47">SUMIF(B47,"LS",J47)</f>
        <v>0</v>
      </c>
      <c r="L47" s="13" cm="1">
        <f t="array" ref="L47">SUMIF(B47,"C2",J47)</f>
        <v>0</v>
      </c>
      <c r="M47" s="13" cm="1">
        <f t="array" ref="M47">SUMIF(B47,"P2",J47)</f>
        <v>0</v>
      </c>
      <c r="N47" t="s" s="12">
        <v>72</v>
      </c>
      <c r="O47" s="14"/>
    </row>
    <row r="48" ht="20.05" customHeight="1">
      <c r="A48" s="10">
        <v>34</v>
      </c>
      <c r="B48" t="s" s="11">
        <v>12</v>
      </c>
      <c r="C48" t="s" s="12">
        <v>81</v>
      </c>
      <c r="D48" s="13">
        <v>1</v>
      </c>
      <c r="E48" t="s" s="12">
        <v>21</v>
      </c>
      <c r="F48" t="s" s="12">
        <v>67</v>
      </c>
      <c r="G48" t="s" s="12">
        <v>68</v>
      </c>
      <c r="H48" t="s" s="12">
        <v>69</v>
      </c>
      <c r="I48" s="13">
        <v>0</v>
      </c>
      <c r="J48" s="13" cm="1">
        <f t="array" ref="J48">I48*D48</f>
        <v>0</v>
      </c>
      <c r="K48" s="13" cm="1">
        <f t="array" ref="K48">SUMIF(B48,"LS",J48)</f>
        <v>0</v>
      </c>
      <c r="L48" s="13" cm="1">
        <f t="array" ref="L48">SUMIF(B48,"C2",J48)</f>
        <v>0</v>
      </c>
      <c r="M48" s="13" cm="1">
        <f t="array" ref="M48">SUMIF(B48,"P2",J48)</f>
        <v>0</v>
      </c>
      <c r="N48" t="s" s="12">
        <v>72</v>
      </c>
      <c r="O48" s="14"/>
    </row>
    <row r="49" ht="20.05" customHeight="1">
      <c r="A49" s="10">
        <v>39</v>
      </c>
      <c r="B49" t="s" s="11">
        <v>12</v>
      </c>
      <c r="C49" t="s" s="12">
        <v>82</v>
      </c>
      <c r="D49" s="13">
        <v>1</v>
      </c>
      <c r="E49" t="s" s="12">
        <v>21</v>
      </c>
      <c r="F49" t="s" s="12">
        <v>67</v>
      </c>
      <c r="G49" t="s" s="12">
        <v>68</v>
      </c>
      <c r="H49" t="s" s="12">
        <v>69</v>
      </c>
      <c r="I49" s="13">
        <v>0</v>
      </c>
      <c r="J49" s="13" cm="1">
        <f t="array" ref="J49">I49*D49</f>
        <v>0</v>
      </c>
      <c r="K49" s="13" cm="1">
        <f t="array" ref="K49">SUMIF(B49,"LS",J49)</f>
        <v>0</v>
      </c>
      <c r="L49" s="13" cm="1">
        <f t="array" ref="L49">SUMIF(B49,"C2",J49)</f>
        <v>0</v>
      </c>
      <c r="M49" s="13" cm="1">
        <f t="array" ref="M49">SUMIF(B49,"P2",J49)</f>
        <v>0</v>
      </c>
      <c r="N49" t="s" s="12">
        <v>70</v>
      </c>
      <c r="O49" s="14"/>
    </row>
    <row r="50" ht="20.05" customHeight="1">
      <c r="A50" s="10">
        <v>54</v>
      </c>
      <c r="B50" t="s" s="11">
        <v>13</v>
      </c>
      <c r="C50" t="s" s="12">
        <v>83</v>
      </c>
      <c r="D50" s="13">
        <v>1</v>
      </c>
      <c r="E50" t="s" s="12">
        <v>22</v>
      </c>
      <c r="F50" t="s" s="12">
        <v>67</v>
      </c>
      <c r="G50" t="s" s="12">
        <v>68</v>
      </c>
      <c r="H50" t="s" s="12">
        <v>69</v>
      </c>
      <c r="I50" s="13">
        <v>0</v>
      </c>
      <c r="J50" s="13" cm="1">
        <f t="array" ref="J50">I50*D50</f>
        <v>0</v>
      </c>
      <c r="K50" s="13" cm="1">
        <f t="array" ref="K50">SUMIF(B50,"LS",J50)</f>
        <v>0</v>
      </c>
      <c r="L50" s="13" cm="1">
        <f t="array" ref="L50">SUMIF(B50,"C2",J50)</f>
        <v>0</v>
      </c>
      <c r="M50" s="13" cm="1">
        <f t="array" ref="M50">SUMIF(B50,"P2",J50)</f>
        <v>0</v>
      </c>
      <c r="N50" t="s" s="12">
        <v>70</v>
      </c>
      <c r="O50" s="14"/>
    </row>
    <row r="51" ht="20.05" customHeight="1">
      <c r="A51" s="10">
        <v>58</v>
      </c>
      <c r="B51" t="s" s="11">
        <v>13</v>
      </c>
      <c r="C51" t="s" s="12">
        <v>84</v>
      </c>
      <c r="D51" s="13">
        <v>1</v>
      </c>
      <c r="E51" t="s" s="12">
        <v>22</v>
      </c>
      <c r="F51" t="s" s="12">
        <v>67</v>
      </c>
      <c r="G51" t="s" s="12">
        <v>68</v>
      </c>
      <c r="H51" t="s" s="12">
        <v>69</v>
      </c>
      <c r="I51" s="13">
        <v>0</v>
      </c>
      <c r="J51" s="13" cm="1">
        <f t="array" ref="J51">I51*D51</f>
        <v>0</v>
      </c>
      <c r="K51" s="13" cm="1">
        <f t="array" ref="K51">SUMIF(B51,"LS",J51)</f>
        <v>0</v>
      </c>
      <c r="L51" s="13" cm="1">
        <f t="array" ref="L51">SUMIF(B51,"C2",J51)</f>
        <v>0</v>
      </c>
      <c r="M51" s="13" cm="1">
        <f t="array" ref="M51">SUMIF(B51,"P2",J51)</f>
        <v>0</v>
      </c>
      <c r="N51" t="s" s="12">
        <v>72</v>
      </c>
      <c r="O51" s="14"/>
    </row>
    <row r="52" ht="20.05" customHeight="1">
      <c r="A52" s="10">
        <v>57</v>
      </c>
      <c r="B52" t="s" s="11">
        <v>13</v>
      </c>
      <c r="C52" t="s" s="12">
        <v>85</v>
      </c>
      <c r="D52" s="13">
        <v>1</v>
      </c>
      <c r="E52" t="s" s="12">
        <v>22</v>
      </c>
      <c r="F52" t="s" s="12">
        <v>67</v>
      </c>
      <c r="G52" t="s" s="12">
        <v>68</v>
      </c>
      <c r="H52" t="s" s="12">
        <v>69</v>
      </c>
      <c r="I52" s="13">
        <v>0</v>
      </c>
      <c r="J52" s="13" cm="1">
        <f t="array" ref="J52">I52*D52</f>
        <v>0</v>
      </c>
      <c r="K52" s="13" cm="1">
        <f t="array" ref="K52">SUMIF(B52,"LS",J52)</f>
        <v>0</v>
      </c>
      <c r="L52" s="13" cm="1">
        <f t="array" ref="L52">SUMIF(B52,"C2",J52)</f>
        <v>0</v>
      </c>
      <c r="M52" s="13" cm="1">
        <f t="array" ref="M52">SUMIF(B52,"P2",J52)</f>
        <v>0</v>
      </c>
      <c r="N52" t="s" s="12">
        <v>72</v>
      </c>
      <c r="O52" s="14"/>
    </row>
    <row r="53" ht="20.05" customHeight="1">
      <c r="A53" s="10">
        <v>55</v>
      </c>
      <c r="B53" t="s" s="11">
        <v>13</v>
      </c>
      <c r="C53" t="s" s="12">
        <v>86</v>
      </c>
      <c r="D53" s="13">
        <v>1</v>
      </c>
      <c r="E53" t="s" s="12">
        <v>22</v>
      </c>
      <c r="F53" t="s" s="12">
        <v>67</v>
      </c>
      <c r="G53" t="s" s="12">
        <v>68</v>
      </c>
      <c r="H53" t="s" s="12">
        <v>69</v>
      </c>
      <c r="I53" s="13">
        <v>0</v>
      </c>
      <c r="J53" s="13" cm="1">
        <f t="array" ref="J53">I53*D53</f>
        <v>0</v>
      </c>
      <c r="K53" s="13" cm="1">
        <f t="array" ref="K53">SUMIF(B53,"LS",J53)</f>
        <v>0</v>
      </c>
      <c r="L53" s="13" cm="1">
        <f t="array" ref="L53">SUMIF(B53,"C2",J53)</f>
        <v>0</v>
      </c>
      <c r="M53" s="13" cm="1">
        <f t="array" ref="M53">SUMIF(B53,"P2",J53)</f>
        <v>0</v>
      </c>
      <c r="N53" t="s" s="12">
        <v>72</v>
      </c>
      <c r="O53" s="14"/>
    </row>
    <row r="54" ht="20.05" customHeight="1">
      <c r="A54" s="10">
        <v>56</v>
      </c>
      <c r="B54" t="s" s="11">
        <v>13</v>
      </c>
      <c r="C54" t="s" s="12">
        <v>87</v>
      </c>
      <c r="D54" s="13">
        <v>1</v>
      </c>
      <c r="E54" t="s" s="12">
        <v>22</v>
      </c>
      <c r="F54" t="s" s="12">
        <v>67</v>
      </c>
      <c r="G54" t="s" s="12">
        <v>68</v>
      </c>
      <c r="H54" t="s" s="12">
        <v>69</v>
      </c>
      <c r="I54" s="13">
        <v>0</v>
      </c>
      <c r="J54" s="13" cm="1">
        <f t="array" ref="J54">I54*D54</f>
        <v>0</v>
      </c>
      <c r="K54" s="13" cm="1">
        <f t="array" ref="K54">SUMIF(B54,"LS",J54)</f>
        <v>0</v>
      </c>
      <c r="L54" s="13" cm="1">
        <f t="array" ref="L54">SUMIF(B54,"C2",J54)</f>
        <v>0</v>
      </c>
      <c r="M54" s="13" cm="1">
        <f t="array" ref="M54">SUMIF(B54,"P2",J54)</f>
        <v>0</v>
      </c>
      <c r="N54" t="s" s="12">
        <v>88</v>
      </c>
      <c r="O54" s="14"/>
    </row>
    <row r="55" ht="20.05" customHeight="1">
      <c r="A55" s="10">
        <v>19</v>
      </c>
      <c r="B55" t="s" s="11">
        <v>12</v>
      </c>
      <c r="C55" t="s" s="12">
        <v>89</v>
      </c>
      <c r="D55" s="13">
        <v>1</v>
      </c>
      <c r="E55" t="s" s="12">
        <v>21</v>
      </c>
      <c r="F55" t="s" s="12">
        <v>18</v>
      </c>
      <c r="G55" t="s" s="12">
        <v>90</v>
      </c>
      <c r="H55" t="s" s="12">
        <v>91</v>
      </c>
      <c r="I55" s="13">
        <v>3.5</v>
      </c>
      <c r="J55" s="13" cm="1">
        <f t="array" ref="J55">I55*D55</f>
        <v>3.5</v>
      </c>
      <c r="K55" s="13" cm="1">
        <f t="array" ref="K55">SUMIF(B55,"LS",J55)</f>
        <v>0</v>
      </c>
      <c r="L55" s="13" cm="1">
        <f t="array" ref="L55">SUMIF(B55,"C2",J55)</f>
        <v>3.5</v>
      </c>
      <c r="M55" s="13" cm="1">
        <f t="array" ref="M55">SUMIF(B55,"P2",J55)</f>
        <v>0</v>
      </c>
      <c r="N55" t="s" s="12">
        <v>92</v>
      </c>
      <c r="O55" s="14"/>
    </row>
    <row r="56" ht="20.05" customHeight="1">
      <c r="A56" s="10">
        <v>53</v>
      </c>
      <c r="B56" t="s" s="11">
        <v>13</v>
      </c>
      <c r="C56" t="s" s="12">
        <v>89</v>
      </c>
      <c r="D56" s="13">
        <v>1</v>
      </c>
      <c r="E56" t="s" s="12">
        <v>22</v>
      </c>
      <c r="F56" t="s" s="12">
        <v>18</v>
      </c>
      <c r="G56" t="s" s="12">
        <v>90</v>
      </c>
      <c r="H56" t="s" s="12">
        <v>91</v>
      </c>
      <c r="I56" s="13">
        <v>3.5</v>
      </c>
      <c r="J56" s="13" cm="1">
        <f t="array" ref="J56">I56*D56</f>
        <v>3.5</v>
      </c>
      <c r="K56" s="13" cm="1">
        <f t="array" ref="K56">SUMIF(B56,"LS",J56)</f>
        <v>0</v>
      </c>
      <c r="L56" s="13" cm="1">
        <f t="array" ref="L56">SUMIF(B56,"C2",J56)</f>
        <v>0</v>
      </c>
      <c r="M56" s="13" cm="1">
        <f t="array" ref="M56">SUMIF(B56,"P2",J56)</f>
        <v>3.5</v>
      </c>
      <c r="N56" t="s" s="12">
        <v>92</v>
      </c>
      <c r="O56" s="14"/>
    </row>
    <row r="57" ht="20.05" customHeight="1">
      <c r="A57" s="10">
        <v>17</v>
      </c>
      <c r="B57" t="s" s="11">
        <v>12</v>
      </c>
      <c r="C57" t="s" s="12">
        <v>93</v>
      </c>
      <c r="D57" s="13">
        <v>1</v>
      </c>
      <c r="E57" t="s" s="12">
        <v>21</v>
      </c>
      <c r="F57" t="s" s="12">
        <v>18</v>
      </c>
      <c r="G57" t="s" s="12">
        <v>90</v>
      </c>
      <c r="H57" t="s" s="12">
        <v>94</v>
      </c>
      <c r="I57" s="13">
        <v>1</v>
      </c>
      <c r="J57" s="13" cm="1">
        <f t="array" ref="J57">I57*D57</f>
        <v>1</v>
      </c>
      <c r="K57" s="13" cm="1">
        <f t="array" ref="K57">SUMIF(B57,"LS",J57)</f>
        <v>0</v>
      </c>
      <c r="L57" s="13" cm="1">
        <f t="array" ref="L57">SUMIF(B57,"C2",J57)</f>
        <v>1</v>
      </c>
      <c r="M57" s="13" cm="1">
        <f t="array" ref="M57">SUMIF(B57,"P2",J57)</f>
        <v>0</v>
      </c>
      <c r="N57" t="s" s="12">
        <v>95</v>
      </c>
      <c r="O57" s="14"/>
    </row>
    <row r="58" ht="20.05" customHeight="1">
      <c r="A58" s="10">
        <v>47</v>
      </c>
      <c r="B58" t="s" s="11">
        <v>13</v>
      </c>
      <c r="C58" t="s" s="12">
        <v>93</v>
      </c>
      <c r="D58" s="13">
        <v>1</v>
      </c>
      <c r="E58" t="s" s="12">
        <v>22</v>
      </c>
      <c r="F58" t="s" s="12">
        <v>18</v>
      </c>
      <c r="G58" t="s" s="12">
        <v>90</v>
      </c>
      <c r="H58" t="s" s="12">
        <v>94</v>
      </c>
      <c r="I58" s="13">
        <v>1</v>
      </c>
      <c r="J58" s="13" cm="1">
        <f t="array" ref="J58">I58*D58</f>
        <v>1</v>
      </c>
      <c r="K58" s="13" cm="1">
        <f t="array" ref="K58">SUMIF(B58,"LS",J58)</f>
        <v>0</v>
      </c>
      <c r="L58" s="13" cm="1">
        <f t="array" ref="L58">SUMIF(B58,"C2",J58)</f>
        <v>0</v>
      </c>
      <c r="M58" s="13" cm="1">
        <f t="array" ref="M58">SUMIF(B58,"P2",J58)</f>
        <v>1</v>
      </c>
      <c r="N58" t="s" s="12">
        <v>95</v>
      </c>
      <c r="O58" s="14"/>
    </row>
    <row r="59" ht="20.05" customHeight="1">
      <c r="A59" s="10">
        <v>15</v>
      </c>
      <c r="B59" t="s" s="11">
        <v>12</v>
      </c>
      <c r="C59" t="s" s="12">
        <v>96</v>
      </c>
      <c r="D59" s="13">
        <v>1</v>
      </c>
      <c r="E59" t="s" s="12">
        <v>21</v>
      </c>
      <c r="F59" t="s" s="12">
        <v>97</v>
      </c>
      <c r="G59" t="s" s="12">
        <v>98</v>
      </c>
      <c r="H59" t="s" s="12">
        <v>99</v>
      </c>
      <c r="I59" s="13" cm="1">
        <f t="array" ref="I59">30/100</f>
        <v>0.3</v>
      </c>
      <c r="J59" s="13" cm="1">
        <f t="array" ref="J59">I59*D59</f>
        <v>0.3</v>
      </c>
      <c r="K59" s="13" cm="1">
        <f t="array" ref="K59">SUMIF(B59,"LS",J59)</f>
        <v>0</v>
      </c>
      <c r="L59" s="13" cm="1">
        <f t="array" ref="L59">SUMIF(B59,"C2",J59)</f>
        <v>0.3</v>
      </c>
      <c r="M59" s="13" cm="1">
        <f t="array" ref="M59">SUMIF(B59,"P2",J59)</f>
        <v>0</v>
      </c>
      <c r="N59" t="s" s="12">
        <v>100</v>
      </c>
      <c r="O59" t="s" s="12">
        <v>101</v>
      </c>
    </row>
    <row r="60" ht="20.25" customHeight="1">
      <c r="A60" s="15">
        <v>40</v>
      </c>
      <c r="B60" t="s" s="16">
        <v>13</v>
      </c>
      <c r="C60" t="s" s="17">
        <v>102</v>
      </c>
      <c r="D60" s="18">
        <v>1</v>
      </c>
      <c r="E60" t="s" s="17">
        <v>22</v>
      </c>
      <c r="F60" t="s" s="17">
        <v>97</v>
      </c>
      <c r="G60" t="s" s="17">
        <v>103</v>
      </c>
      <c r="H60" t="s" s="17">
        <v>104</v>
      </c>
      <c r="I60" s="18" cm="1">
        <f t="array" ref="I60">33/1000</f>
        <v>0.033</v>
      </c>
      <c r="J60" s="18" cm="1">
        <f t="array" ref="J60">I60*D60</f>
        <v>0.033</v>
      </c>
      <c r="K60" s="18" cm="1">
        <f t="array" ref="K60">SUMIF(B60,"LS",J60)</f>
        <v>0</v>
      </c>
      <c r="L60" s="18" cm="1">
        <f t="array" ref="L60">SUMIF(B60,"C2",J60)</f>
        <v>0</v>
      </c>
      <c r="M60" s="18" cm="1">
        <f t="array" ref="M60">SUMIF(B60,"P2",J60)</f>
        <v>0.033</v>
      </c>
      <c r="N60" t="s" s="17">
        <v>105</v>
      </c>
      <c r="O60" t="s" s="17">
        <v>106</v>
      </c>
    </row>
    <row r="61" ht="20.25" customHeight="1">
      <c r="A61" s="19"/>
      <c r="B61" s="19"/>
      <c r="C61" t="s" s="20">
        <v>107</v>
      </c>
      <c r="D61" s="19"/>
      <c r="E61" s="19"/>
      <c r="F61" s="19"/>
      <c r="G61" s="19"/>
      <c r="H61" s="19"/>
      <c r="I61" s="19"/>
      <c r="J61" s="21" cm="1">
        <f t="array" ref="J61">ROUNDUP(SUM(J3:J60),0)</f>
        <v>158</v>
      </c>
      <c r="K61" s="21" cm="1">
        <f t="array" ref="K61">ROUNDUP(SUM(K3:K60),0)</f>
        <v>47</v>
      </c>
      <c r="L61" s="21" cm="1">
        <f t="array" ref="L61">ROUNDUP(SUM(L3:L60),0)</f>
        <v>60</v>
      </c>
      <c r="M61" s="21" cm="1">
        <f t="array" ref="M61">ROUNDUP(SUM(M3:M60),0)</f>
        <v>53</v>
      </c>
      <c r="N61" s="19"/>
      <c r="O61" s="19"/>
    </row>
    <row r="62" ht="20.05" customHeight="1">
      <c r="A62" s="22"/>
      <c r="B62" t="s" s="23">
        <v>12</v>
      </c>
      <c r="C62" t="s" s="23">
        <v>108</v>
      </c>
      <c r="D62" s="22"/>
      <c r="E62" s="22"/>
      <c r="F62" s="22"/>
      <c r="G62" s="22"/>
      <c r="H62" s="22"/>
      <c r="I62" s="22"/>
      <c r="J62" s="24" cm="1">
        <f t="array" ref="J62">K$61+L$61</f>
        <v>107</v>
      </c>
      <c r="K62" s="22"/>
      <c r="L62" s="22"/>
      <c r="M62" s="22"/>
      <c r="N62" s="22"/>
      <c r="O62" s="22"/>
    </row>
    <row r="63" ht="20.05" customHeight="1">
      <c r="A63" s="22"/>
      <c r="B63" t="s" s="23">
        <v>13</v>
      </c>
      <c r="C63" t="s" s="23">
        <v>109</v>
      </c>
      <c r="D63" s="22"/>
      <c r="E63" s="22"/>
      <c r="F63" s="22"/>
      <c r="G63" s="22"/>
      <c r="H63" s="22"/>
      <c r="I63" s="22"/>
      <c r="J63" s="24" cm="1">
        <f t="array" ref="J63">K$61+M$61</f>
        <v>100</v>
      </c>
      <c r="K63" s="22"/>
      <c r="L63" s="22"/>
      <c r="M63" s="22"/>
      <c r="N63" s="22"/>
      <c r="O63" s="22"/>
    </row>
    <row r="64" ht="20.05" customHeight="1">
      <c r="A64" s="22"/>
      <c r="B64" t="s" s="23">
        <v>110</v>
      </c>
      <c r="C64" t="s" s="23">
        <v>111</v>
      </c>
      <c r="D64" s="22"/>
      <c r="E64" s="22"/>
      <c r="F64" s="22"/>
      <c r="G64" s="22"/>
      <c r="H64" s="22"/>
      <c r="I64" s="22"/>
      <c r="J64" s="24" cm="1">
        <f t="array" ref="J64">J$61</f>
        <v>158</v>
      </c>
      <c r="K64" s="22"/>
      <c r="L64" s="22"/>
      <c r="M64" s="22"/>
      <c r="N64" s="22"/>
      <c r="O64" s="22"/>
    </row>
  </sheetData>
  <mergeCells count="1">
    <mergeCell ref="A1:O1"/>
  </mergeCells>
  <hyperlinks>
    <hyperlink ref="N55" r:id="rId1" location="" tooltip="" display="https://www.proto-advantage.com/store/product_info.php?products_id=3100234"/>
    <hyperlink ref="N56" r:id="rId2" location="" tooltip="" display="https://www.proto-advantage.com/store/product_info.php?products_id=3100234"/>
    <hyperlink ref="N57" r:id="rId3" location="" tooltip="" display="https://www.proto-advantage.com/store/product_info.php?products_id=200009"/>
    <hyperlink ref="N58" r:id="rId4" location="" tooltip="" display="https://www.proto-advantage.com/store/product_info.php?products_id=200009"/>
    <hyperlink ref="N59" r:id="rId5" location="" tooltip="" display="https://www.thomassci.com/p/spectrophotometer-cuvettes?q=1180W05"/>
    <hyperlink ref="N60" r:id="rId6" location="" tooltip="" display="https://www.fishersci.com/shop/products/costar-pcr-tubes-3/07200681#?keyword=pcr"/>
  </hyperlink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D16"/>
  <sheetViews>
    <sheetView workbookViewId="0" showGridLines="0" defaultGridColor="1">
      <pane topLeftCell="B2" xSplit="1" ySplit="1" activePane="bottomRight" state="frozen"/>
    </sheetView>
  </sheetViews>
  <sheetFormatPr defaultColWidth="16.3333" defaultRowHeight="19.9" customHeight="1" outlineLevelRow="0" outlineLevelCol="0"/>
  <cols>
    <col min="1" max="1" width="4.85156" style="25" customWidth="1"/>
    <col min="2" max="2" width="6.35156" style="25" customWidth="1"/>
    <col min="3" max="3" width="33.4141" style="25" customWidth="1"/>
    <col min="4" max="4" width="16.3516" style="25" customWidth="1"/>
    <col min="5" max="16384" width="16.3516" style="25" customWidth="1"/>
  </cols>
  <sheetData>
    <row r="1" ht="20.25" customHeight="1">
      <c r="A1" t="s" s="3">
        <v>112</v>
      </c>
      <c r="B1" t="s" s="3">
        <v>2</v>
      </c>
      <c r="C1" t="s" s="3">
        <v>113</v>
      </c>
      <c r="D1" t="s" s="3">
        <v>114</v>
      </c>
    </row>
    <row r="2" ht="20.25" customHeight="1">
      <c r="A2" s="5">
        <v>1</v>
      </c>
      <c r="B2" t="s" s="6">
        <v>15</v>
      </c>
      <c r="C2" t="s" s="7">
        <v>115</v>
      </c>
      <c r="D2" t="s" s="7">
        <v>116</v>
      </c>
    </row>
    <row r="3" ht="20.05" customHeight="1">
      <c r="A3" s="10">
        <v>2</v>
      </c>
      <c r="B3" t="s" s="11">
        <v>117</v>
      </c>
      <c r="C3" t="s" s="12">
        <v>118</v>
      </c>
      <c r="D3" t="s" s="12">
        <v>116</v>
      </c>
    </row>
    <row r="4" ht="20.05" customHeight="1">
      <c r="A4" s="10">
        <v>3</v>
      </c>
      <c r="B4" t="s" s="11">
        <v>117</v>
      </c>
      <c r="C4" t="s" s="12">
        <v>119</v>
      </c>
      <c r="D4" t="s" s="12">
        <v>116</v>
      </c>
    </row>
    <row r="5" ht="20.05" customHeight="1">
      <c r="A5" s="10">
        <v>4</v>
      </c>
      <c r="B5" t="s" s="11">
        <v>117</v>
      </c>
      <c r="C5" t="s" s="12">
        <v>120</v>
      </c>
      <c r="D5" t="s" s="12">
        <v>116</v>
      </c>
    </row>
    <row r="6" ht="20.05" customHeight="1">
      <c r="A6" s="10">
        <v>5</v>
      </c>
      <c r="B6" t="s" s="11">
        <v>117</v>
      </c>
      <c r="C6" t="s" s="12">
        <v>121</v>
      </c>
      <c r="D6" t="s" s="12">
        <v>116</v>
      </c>
    </row>
    <row r="7" ht="20.05" customHeight="1">
      <c r="A7" s="10">
        <v>6</v>
      </c>
      <c r="B7" t="s" s="11">
        <v>117</v>
      </c>
      <c r="C7" t="s" s="12">
        <v>122</v>
      </c>
      <c r="D7" t="s" s="12">
        <v>116</v>
      </c>
    </row>
    <row r="8" ht="20.05" customHeight="1">
      <c r="A8" s="10">
        <v>7</v>
      </c>
      <c r="B8" t="s" s="11">
        <v>117</v>
      </c>
      <c r="C8" t="s" s="12">
        <v>123</v>
      </c>
      <c r="D8" t="s" s="12">
        <v>116</v>
      </c>
    </row>
    <row r="9" ht="20.05" customHeight="1">
      <c r="A9" s="10">
        <v>8</v>
      </c>
      <c r="B9" t="s" s="11">
        <v>117</v>
      </c>
      <c r="C9" t="s" s="12">
        <v>124</v>
      </c>
      <c r="D9" t="s" s="12">
        <v>116</v>
      </c>
    </row>
    <row r="10" ht="20.05" customHeight="1">
      <c r="A10" s="10">
        <v>9</v>
      </c>
      <c r="B10" t="s" s="11">
        <v>117</v>
      </c>
      <c r="C10" t="s" s="12">
        <v>124</v>
      </c>
      <c r="D10" t="s" s="12">
        <v>125</v>
      </c>
    </row>
    <row r="11" ht="20.05" customHeight="1">
      <c r="A11" s="10">
        <v>10</v>
      </c>
      <c r="B11" t="s" s="11">
        <v>117</v>
      </c>
      <c r="C11" t="s" s="12">
        <v>126</v>
      </c>
      <c r="D11" t="s" s="12">
        <v>125</v>
      </c>
    </row>
    <row r="12" ht="20.05" customHeight="1">
      <c r="A12" s="10">
        <v>11</v>
      </c>
      <c r="B12" t="s" s="11">
        <v>127</v>
      </c>
      <c r="C12" t="s" s="12">
        <v>128</v>
      </c>
      <c r="D12" t="s" s="12">
        <v>116</v>
      </c>
    </row>
    <row r="13" ht="20.05" customHeight="1">
      <c r="A13" s="10">
        <v>12</v>
      </c>
      <c r="B13" t="s" s="11">
        <v>127</v>
      </c>
      <c r="C13" t="s" s="12">
        <v>129</v>
      </c>
      <c r="D13" t="s" s="12">
        <v>116</v>
      </c>
    </row>
    <row r="14" ht="20.05" customHeight="1">
      <c r="A14" s="10">
        <v>13</v>
      </c>
      <c r="B14" t="s" s="11">
        <v>127</v>
      </c>
      <c r="C14" t="s" s="12">
        <v>130</v>
      </c>
      <c r="D14" t="s" s="12">
        <v>116</v>
      </c>
    </row>
    <row r="15" ht="20.05" customHeight="1">
      <c r="A15" s="10">
        <v>14</v>
      </c>
      <c r="B15" t="s" s="11">
        <v>127</v>
      </c>
      <c r="C15" t="s" s="12">
        <v>131</v>
      </c>
      <c r="D15" t="s" s="12">
        <v>116</v>
      </c>
    </row>
    <row r="16" ht="20.05" customHeight="1">
      <c r="A16" s="10">
        <v>15</v>
      </c>
      <c r="B16" t="s" s="11">
        <v>127</v>
      </c>
      <c r="C16" t="s" s="12">
        <v>132</v>
      </c>
      <c r="D16" t="s" s="12">
        <v>125</v>
      </c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2:G25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8.10156" style="26" customWidth="1"/>
    <col min="2" max="2" width="30.6719" style="26" customWidth="1"/>
    <col min="3" max="3" width="23.6719" style="26" customWidth="1"/>
    <col min="4" max="4" width="61.1719" style="26" customWidth="1"/>
    <col min="5" max="5" width="16.3516" style="26" customWidth="1"/>
    <col min="6" max="6" width="11.7812" style="26" customWidth="1"/>
    <col min="7" max="7" width="38.4531" style="26" customWidth="1"/>
    <col min="8" max="16384" width="16.3516" style="26" customWidth="1"/>
  </cols>
  <sheetData>
    <row r="1" ht="27.65" customHeight="1">
      <c r="A1" t="s" s="2">
        <v>133</v>
      </c>
      <c r="B1" s="2"/>
      <c r="C1" s="2"/>
      <c r="D1" s="2"/>
      <c r="E1" s="2"/>
      <c r="F1" s="2"/>
      <c r="G1" s="2"/>
    </row>
    <row r="2" ht="20.25" customHeight="1">
      <c r="A2" t="s" s="27">
        <v>134</v>
      </c>
      <c r="B2" t="s" s="3">
        <v>135</v>
      </c>
      <c r="C2" t="s" s="3">
        <v>136</v>
      </c>
      <c r="D2" t="s" s="3">
        <v>137</v>
      </c>
      <c r="E2" t="s" s="3">
        <v>138</v>
      </c>
      <c r="F2" s="4"/>
      <c r="G2" t="s" s="3">
        <v>139</v>
      </c>
    </row>
    <row r="3" ht="20.25" customHeight="1">
      <c r="A3" s="28">
        <v>1</v>
      </c>
      <c r="B3" t="s" s="6">
        <v>140</v>
      </c>
      <c r="C3" t="s" s="7">
        <v>141</v>
      </c>
      <c r="D3" s="9"/>
      <c r="E3" t="s" s="7">
        <v>142</v>
      </c>
      <c r="F3" t="b" s="8">
        <v>0</v>
      </c>
      <c r="G3" s="7"/>
    </row>
    <row r="4" ht="20.05" customHeight="1">
      <c r="A4" s="29">
        <v>2</v>
      </c>
      <c r="B4" t="s" s="11">
        <v>143</v>
      </c>
      <c r="C4" s="14"/>
      <c r="D4" t="s" s="12">
        <v>144</v>
      </c>
      <c r="E4" s="14"/>
      <c r="F4" t="b" s="13">
        <v>1</v>
      </c>
      <c r="G4" s="12"/>
    </row>
    <row r="5" ht="20.05" customHeight="1">
      <c r="A5" s="29">
        <v>3</v>
      </c>
      <c r="B5" t="s" s="11">
        <v>145</v>
      </c>
      <c r="C5" t="s" s="12">
        <v>146</v>
      </c>
      <c r="D5" t="s" s="12">
        <v>147</v>
      </c>
      <c r="E5" s="14"/>
      <c r="F5" t="b" s="13">
        <v>1</v>
      </c>
      <c r="G5" s="12"/>
    </row>
    <row r="6" ht="32.05" customHeight="1">
      <c r="A6" s="29">
        <v>4</v>
      </c>
      <c r="B6" t="s" s="11">
        <v>148</v>
      </c>
      <c r="C6" t="s" s="12">
        <v>149</v>
      </c>
      <c r="D6" t="s" s="12">
        <v>150</v>
      </c>
      <c r="E6" s="14"/>
      <c r="F6" t="b" s="13">
        <v>1</v>
      </c>
      <c r="G6" t="s" s="12">
        <v>151</v>
      </c>
    </row>
    <row r="7" ht="20.05" customHeight="1">
      <c r="A7" s="29">
        <v>5</v>
      </c>
      <c r="B7" t="s" s="11">
        <v>152</v>
      </c>
      <c r="C7" t="s" s="12">
        <v>153</v>
      </c>
      <c r="D7" t="s" s="12">
        <v>154</v>
      </c>
      <c r="E7" s="14"/>
      <c r="F7" t="b" s="13">
        <v>1</v>
      </c>
      <c r="G7" s="12"/>
    </row>
    <row r="8" ht="20.05" customHeight="1">
      <c r="A8" s="29">
        <v>6</v>
      </c>
      <c r="B8" t="s" s="11">
        <v>155</v>
      </c>
      <c r="C8" t="s" s="12">
        <v>156</v>
      </c>
      <c r="D8" t="s" s="12">
        <v>157</v>
      </c>
      <c r="E8" s="14"/>
      <c r="F8" t="b" s="13">
        <v>1</v>
      </c>
      <c r="G8" s="12"/>
    </row>
    <row r="9" ht="20.05" customHeight="1">
      <c r="A9" s="29">
        <v>7</v>
      </c>
      <c r="B9" t="s" s="11">
        <v>158</v>
      </c>
      <c r="C9" t="s" s="12">
        <v>159</v>
      </c>
      <c r="D9" t="s" s="12">
        <v>160</v>
      </c>
      <c r="E9" s="14"/>
      <c r="F9" t="b" s="13">
        <v>1</v>
      </c>
      <c r="G9" t="s" s="12">
        <v>161</v>
      </c>
    </row>
    <row r="10" ht="20.05" customHeight="1">
      <c r="A10" s="29">
        <v>8</v>
      </c>
      <c r="B10" t="s" s="11">
        <v>162</v>
      </c>
      <c r="C10" t="s" s="12">
        <v>163</v>
      </c>
      <c r="D10" t="s" s="12">
        <v>164</v>
      </c>
      <c r="E10" s="14"/>
      <c r="F10" t="b" s="13">
        <v>1</v>
      </c>
      <c r="G10" s="12"/>
    </row>
    <row r="11" ht="20.05" customHeight="1">
      <c r="A11" s="29">
        <v>9</v>
      </c>
      <c r="B11" t="s" s="11">
        <v>165</v>
      </c>
      <c r="C11" t="s" s="12">
        <v>166</v>
      </c>
      <c r="D11" t="s" s="12">
        <v>167</v>
      </c>
      <c r="E11" s="14"/>
      <c r="F11" t="b" s="13">
        <v>1</v>
      </c>
      <c r="G11" s="12"/>
    </row>
    <row r="12" ht="20.05" customHeight="1">
      <c r="A12" s="29">
        <v>10</v>
      </c>
      <c r="B12" t="s" s="11">
        <v>165</v>
      </c>
      <c r="C12" t="s" s="12">
        <v>168</v>
      </c>
      <c r="D12" t="s" s="12">
        <v>169</v>
      </c>
      <c r="E12" s="14"/>
      <c r="F12" t="b" s="13">
        <v>1</v>
      </c>
      <c r="G12" s="12"/>
    </row>
    <row r="13" ht="20.05" customHeight="1">
      <c r="A13" s="29">
        <v>11</v>
      </c>
      <c r="B13" t="s" s="11">
        <v>170</v>
      </c>
      <c r="C13" s="14"/>
      <c r="D13" t="s" s="12">
        <v>171</v>
      </c>
      <c r="E13" t="s" s="30">
        <v>172</v>
      </c>
      <c r="F13" t="b" s="31">
        <v>1</v>
      </c>
      <c r="G13" s="32"/>
    </row>
    <row r="14" ht="20.05" customHeight="1">
      <c r="A14" s="29">
        <v>12</v>
      </c>
      <c r="B14" t="s" s="11">
        <v>173</v>
      </c>
      <c r="C14" s="14"/>
      <c r="D14" t="s" s="33">
        <v>174</v>
      </c>
      <c r="E14" t="s" s="34">
        <v>175</v>
      </c>
      <c r="F14" t="b" s="35">
        <v>1</v>
      </c>
      <c r="G14" s="36"/>
    </row>
    <row r="15" ht="20.85" customHeight="1">
      <c r="A15" s="29">
        <v>13</v>
      </c>
      <c r="B15" t="s" s="11">
        <v>176</v>
      </c>
      <c r="C15" s="14"/>
      <c r="D15" t="s" s="12">
        <v>177</v>
      </c>
      <c r="E15" t="s" s="37">
        <v>178</v>
      </c>
      <c r="F15" t="b" s="13">
        <v>1</v>
      </c>
      <c r="G15" s="12"/>
    </row>
    <row r="16" ht="21.7" customHeight="1">
      <c r="A16" s="29">
        <v>14</v>
      </c>
      <c r="B16" t="s" s="11">
        <v>179</v>
      </c>
      <c r="C16" s="14"/>
      <c r="D16" t="s" s="38">
        <v>180</v>
      </c>
      <c r="E16" t="s" s="39">
        <v>181</v>
      </c>
      <c r="F16" t="b" s="40">
        <v>1</v>
      </c>
      <c r="G16" s="41"/>
    </row>
    <row r="17" ht="20.85" customHeight="1">
      <c r="A17" s="29">
        <v>15</v>
      </c>
      <c r="B17" t="s" s="11">
        <v>182</v>
      </c>
      <c r="C17" s="14"/>
      <c r="D17" t="s" s="12">
        <v>183</v>
      </c>
      <c r="E17" t="s" s="42">
        <v>184</v>
      </c>
      <c r="F17" t="b" s="43">
        <v>1</v>
      </c>
      <c r="G17" s="44"/>
    </row>
    <row r="18" ht="20.05" customHeight="1">
      <c r="A18" s="29">
        <v>16</v>
      </c>
      <c r="B18" t="s" s="11">
        <v>185</v>
      </c>
      <c r="C18" s="14"/>
      <c r="D18" t="s" s="12">
        <v>186</v>
      </c>
      <c r="E18" t="s" s="45">
        <v>187</v>
      </c>
      <c r="F18" t="b" s="46">
        <v>1</v>
      </c>
      <c r="G18" s="47"/>
    </row>
    <row r="19" ht="20.05" customHeight="1">
      <c r="A19" s="29">
        <v>17</v>
      </c>
      <c r="B19" t="s" s="11">
        <v>188</v>
      </c>
      <c r="C19" s="14"/>
      <c r="D19" t="s" s="12">
        <v>189</v>
      </c>
      <c r="E19" t="s" s="48">
        <v>190</v>
      </c>
      <c r="F19" t="b" s="46">
        <v>1</v>
      </c>
      <c r="G19" s="47"/>
    </row>
    <row r="20" ht="20.05" customHeight="1">
      <c r="A20" s="29">
        <v>18</v>
      </c>
      <c r="B20" t="s" s="11">
        <v>191</v>
      </c>
      <c r="C20" s="14"/>
      <c r="D20" t="s" s="12">
        <v>192</v>
      </c>
      <c r="E20" t="s" s="49">
        <v>193</v>
      </c>
      <c r="F20" t="b" s="50">
        <v>1</v>
      </c>
      <c r="G20" s="51"/>
    </row>
    <row r="21" ht="20.05" customHeight="1">
      <c r="A21" s="29">
        <v>19</v>
      </c>
      <c r="B21" t="s" s="11">
        <v>194</v>
      </c>
      <c r="C21" s="14"/>
      <c r="D21" t="s" s="33">
        <v>195</v>
      </c>
      <c r="E21" t="s" s="52">
        <v>196</v>
      </c>
      <c r="F21" t="b" s="35">
        <v>1</v>
      </c>
      <c r="G21" s="36"/>
    </row>
    <row r="22" ht="20.05" customHeight="1">
      <c r="A22" s="29">
        <v>20</v>
      </c>
      <c r="B22" t="s" s="11">
        <v>197</v>
      </c>
      <c r="C22" s="14"/>
      <c r="D22" s="14"/>
      <c r="E22" s="14"/>
      <c r="F22" t="b" s="13">
        <v>0</v>
      </c>
      <c r="G22" s="12"/>
    </row>
    <row r="23" ht="20.05" customHeight="1">
      <c r="A23" s="29">
        <v>21</v>
      </c>
      <c r="B23" t="s" s="11">
        <v>198</v>
      </c>
      <c r="C23" s="14"/>
      <c r="D23" t="s" s="12">
        <v>199</v>
      </c>
      <c r="E23" s="14"/>
      <c r="F23" t="b" s="13">
        <v>1</v>
      </c>
      <c r="G23" s="12"/>
    </row>
    <row r="24" ht="20.05" customHeight="1">
      <c r="A24" s="29">
        <v>22</v>
      </c>
      <c r="B24" t="s" s="11">
        <v>200</v>
      </c>
      <c r="C24" s="14"/>
      <c r="D24" t="s" s="12">
        <v>201</v>
      </c>
      <c r="E24" s="14"/>
      <c r="F24" t="b" s="13">
        <v>1</v>
      </c>
      <c r="G24" s="12"/>
    </row>
    <row r="25" ht="20.05" customHeight="1">
      <c r="A25" s="53"/>
      <c r="B25" s="54"/>
      <c r="C25" s="14"/>
      <c r="D25" s="14"/>
      <c r="E25" s="14"/>
      <c r="F25" s="14"/>
      <c r="G25" s="12"/>
    </row>
  </sheetData>
  <mergeCells count="1">
    <mergeCell ref="A1:G1"/>
  </mergeCells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2:E20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8.10156" style="55" customWidth="1"/>
    <col min="2" max="2" width="43.5" style="55" customWidth="1"/>
    <col min="3" max="3" width="34.2656" style="55" customWidth="1"/>
    <col min="4" max="4" width="34.5" style="55" customWidth="1"/>
    <col min="5" max="5" width="16.3516" style="55" customWidth="1"/>
    <col min="6" max="16384" width="16.3516" style="55" customWidth="1"/>
  </cols>
  <sheetData>
    <row r="1" ht="27.65" customHeight="1">
      <c r="A1" t="s" s="2">
        <v>202</v>
      </c>
      <c r="B1" s="2"/>
      <c r="C1" s="2"/>
      <c r="D1" s="2"/>
      <c r="E1" s="2"/>
    </row>
    <row r="2" ht="20.25" customHeight="1">
      <c r="A2" t="s" s="27">
        <v>134</v>
      </c>
      <c r="B2" t="s" s="3">
        <v>135</v>
      </c>
      <c r="C2" t="s" s="3">
        <v>136</v>
      </c>
      <c r="D2" t="s" s="3">
        <v>137</v>
      </c>
      <c r="E2" t="s" s="3">
        <v>138</v>
      </c>
    </row>
    <row r="3" ht="20.25" customHeight="1">
      <c r="A3" s="28">
        <v>1</v>
      </c>
      <c r="B3" t="s" s="6">
        <v>140</v>
      </c>
      <c r="C3" t="s" s="7">
        <v>203</v>
      </c>
      <c r="D3" s="9"/>
      <c r="E3" t="s" s="7">
        <v>204</v>
      </c>
    </row>
    <row r="4" ht="20.05" customHeight="1">
      <c r="A4" s="29">
        <v>2</v>
      </c>
      <c r="B4" t="s" s="11">
        <v>205</v>
      </c>
      <c r="C4" t="s" s="12">
        <v>206</v>
      </c>
      <c r="D4" t="s" s="12">
        <v>207</v>
      </c>
      <c r="E4" s="14"/>
    </row>
    <row r="5" ht="20.05" customHeight="1">
      <c r="A5" s="29">
        <v>3</v>
      </c>
      <c r="B5" t="s" s="11">
        <v>208</v>
      </c>
      <c r="C5" t="s" s="12">
        <v>209</v>
      </c>
      <c r="D5" t="s" s="12">
        <v>210</v>
      </c>
      <c r="E5" s="14"/>
    </row>
    <row r="6" ht="20.05" customHeight="1">
      <c r="A6" s="29">
        <v>4</v>
      </c>
      <c r="B6" t="s" s="11">
        <v>211</v>
      </c>
      <c r="C6" t="s" s="12">
        <v>212</v>
      </c>
      <c r="D6" t="s" s="12">
        <v>213</v>
      </c>
      <c r="E6" s="14"/>
    </row>
    <row r="7" ht="20.05" customHeight="1">
      <c r="A7" s="29">
        <v>5</v>
      </c>
      <c r="B7" t="s" s="11">
        <v>214</v>
      </c>
      <c r="C7" t="s" s="12">
        <v>215</v>
      </c>
      <c r="D7" s="14"/>
      <c r="E7" s="14"/>
    </row>
    <row r="8" ht="20.05" customHeight="1">
      <c r="A8" s="29">
        <v>6</v>
      </c>
      <c r="B8" t="s" s="11">
        <v>170</v>
      </c>
      <c r="C8" s="14"/>
      <c r="D8" t="s" s="12">
        <v>216</v>
      </c>
      <c r="E8" t="s" s="30">
        <v>172</v>
      </c>
    </row>
    <row r="9" ht="20.05" customHeight="1">
      <c r="A9" s="29">
        <v>7</v>
      </c>
      <c r="B9" t="s" s="11">
        <v>173</v>
      </c>
      <c r="C9" s="14"/>
      <c r="D9" t="s" s="33">
        <v>217</v>
      </c>
      <c r="E9" t="s" s="34">
        <v>175</v>
      </c>
    </row>
    <row r="10" ht="20.85" customHeight="1">
      <c r="A10" s="29">
        <v>8</v>
      </c>
      <c r="B10" t="s" s="11">
        <v>176</v>
      </c>
      <c r="C10" s="14"/>
      <c r="D10" t="s" s="12">
        <v>218</v>
      </c>
      <c r="E10" t="s" s="37">
        <v>178</v>
      </c>
    </row>
    <row r="11" ht="21.7" customHeight="1">
      <c r="A11" s="29">
        <v>9</v>
      </c>
      <c r="B11" t="s" s="11">
        <v>179</v>
      </c>
      <c r="C11" s="14"/>
      <c r="D11" t="s" s="38">
        <v>219</v>
      </c>
      <c r="E11" t="s" s="39">
        <v>181</v>
      </c>
    </row>
    <row r="12" ht="20.85" customHeight="1">
      <c r="A12" s="29">
        <v>10</v>
      </c>
      <c r="B12" t="s" s="11">
        <v>182</v>
      </c>
      <c r="C12" s="14"/>
      <c r="D12" t="s" s="12">
        <v>220</v>
      </c>
      <c r="E12" t="s" s="42">
        <v>184</v>
      </c>
    </row>
    <row r="13" ht="20.05" customHeight="1">
      <c r="A13" s="29">
        <v>11</v>
      </c>
      <c r="B13" t="s" s="11">
        <v>185</v>
      </c>
      <c r="C13" s="14"/>
      <c r="D13" t="s" s="12">
        <v>221</v>
      </c>
      <c r="E13" t="s" s="45">
        <v>187</v>
      </c>
    </row>
    <row r="14" ht="20.05" customHeight="1">
      <c r="A14" s="29">
        <v>12</v>
      </c>
      <c r="B14" t="s" s="11">
        <v>188</v>
      </c>
      <c r="C14" s="14"/>
      <c r="D14" t="s" s="12">
        <v>222</v>
      </c>
      <c r="E14" t="s" s="48">
        <v>190</v>
      </c>
    </row>
    <row r="15" ht="20.05" customHeight="1">
      <c r="A15" s="29">
        <v>13</v>
      </c>
      <c r="B15" t="s" s="11">
        <v>191</v>
      </c>
      <c r="C15" s="14"/>
      <c r="D15" t="s" s="12">
        <v>223</v>
      </c>
      <c r="E15" t="s" s="49">
        <v>193</v>
      </c>
    </row>
    <row r="16" ht="20.05" customHeight="1">
      <c r="A16" s="29">
        <v>14</v>
      </c>
      <c r="B16" t="s" s="11">
        <v>194</v>
      </c>
      <c r="C16" s="14"/>
      <c r="D16" t="s" s="33">
        <v>224</v>
      </c>
      <c r="E16" t="s" s="52">
        <v>196</v>
      </c>
    </row>
    <row r="17" ht="20.05" customHeight="1">
      <c r="A17" s="29">
        <v>15</v>
      </c>
      <c r="B17" t="s" s="11">
        <v>225</v>
      </c>
      <c r="C17" t="s" s="12">
        <v>226</v>
      </c>
      <c r="D17" t="s" s="12">
        <v>227</v>
      </c>
      <c r="E17" s="14"/>
    </row>
    <row r="18" ht="20.05" customHeight="1">
      <c r="A18" s="29">
        <v>16</v>
      </c>
      <c r="B18" t="s" s="11">
        <v>197</v>
      </c>
      <c r="C18" s="14"/>
      <c r="D18" s="14"/>
      <c r="E18" s="14"/>
    </row>
    <row r="19" ht="20.05" customHeight="1">
      <c r="A19" s="53"/>
      <c r="B19" s="54"/>
      <c r="C19" s="14"/>
      <c r="D19" s="14"/>
      <c r="E19" s="14"/>
    </row>
    <row r="20" ht="20.05" customHeight="1">
      <c r="A20" s="53"/>
      <c r="B20" s="54"/>
      <c r="C20" s="14"/>
      <c r="D20" s="14"/>
      <c r="E20" s="14"/>
    </row>
  </sheetData>
  <mergeCells count="1">
    <mergeCell ref="A1:E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dimension ref="A2:E9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8.10156" style="56" customWidth="1"/>
    <col min="2" max="2" width="54.8516" style="56" customWidth="1"/>
    <col min="3" max="3" width="23.6719" style="56" customWidth="1"/>
    <col min="4" max="4" width="26.3516" style="56" customWidth="1"/>
    <col min="5" max="5" width="16.3516" style="56" customWidth="1"/>
    <col min="6" max="16384" width="16.3516" style="56" customWidth="1"/>
  </cols>
  <sheetData>
    <row r="1" ht="27.65" customHeight="1">
      <c r="A1" t="s" s="2">
        <v>228</v>
      </c>
      <c r="B1" s="2"/>
      <c r="C1" s="2"/>
      <c r="D1" s="2"/>
      <c r="E1" s="2"/>
    </row>
    <row r="2" ht="20.25" customHeight="1">
      <c r="A2" t="s" s="27">
        <v>134</v>
      </c>
      <c r="B2" t="s" s="3">
        <v>135</v>
      </c>
      <c r="C2" t="s" s="3">
        <v>136</v>
      </c>
      <c r="D2" t="s" s="3">
        <v>137</v>
      </c>
      <c r="E2" t="s" s="3">
        <v>138</v>
      </c>
    </row>
    <row r="3" ht="20.25" customHeight="1">
      <c r="A3" s="28">
        <v>1</v>
      </c>
      <c r="B3" t="s" s="6">
        <v>140</v>
      </c>
      <c r="C3" t="s" s="7">
        <v>229</v>
      </c>
      <c r="D3" s="9"/>
      <c r="E3" t="s" s="7">
        <v>230</v>
      </c>
    </row>
    <row r="4" ht="20.05" customHeight="1">
      <c r="A4" s="29">
        <v>2</v>
      </c>
      <c r="B4" t="s" s="11">
        <v>143</v>
      </c>
      <c r="C4" s="14"/>
      <c r="D4" t="s" s="12">
        <v>231</v>
      </c>
      <c r="E4" s="14"/>
    </row>
    <row r="5" ht="20.05" customHeight="1">
      <c r="A5" s="29">
        <v>3</v>
      </c>
      <c r="B5" t="s" s="11">
        <v>232</v>
      </c>
      <c r="C5" t="s" s="12">
        <v>233</v>
      </c>
      <c r="D5" t="s" s="12">
        <v>234</v>
      </c>
      <c r="E5" s="14"/>
    </row>
    <row r="6" ht="20.05" customHeight="1">
      <c r="A6" s="29">
        <v>4</v>
      </c>
      <c r="B6" t="s" s="11">
        <v>235</v>
      </c>
      <c r="C6" t="s" s="12">
        <v>236</v>
      </c>
      <c r="D6" t="s" s="12">
        <v>237</v>
      </c>
      <c r="E6" s="14"/>
    </row>
    <row r="7" ht="20.05" customHeight="1">
      <c r="A7" s="29">
        <v>5</v>
      </c>
      <c r="B7" t="s" s="11">
        <v>238</v>
      </c>
      <c r="C7" s="14"/>
      <c r="D7" t="s" s="12">
        <v>239</v>
      </c>
      <c r="E7" t="s" s="57">
        <v>187</v>
      </c>
    </row>
    <row r="8" ht="20.05" customHeight="1">
      <c r="A8" s="29">
        <v>7</v>
      </c>
      <c r="B8" t="s" s="11">
        <v>240</v>
      </c>
      <c r="C8" s="14"/>
      <c r="D8" t="s" s="12">
        <v>241</v>
      </c>
      <c r="E8" t="s" s="58">
        <v>184</v>
      </c>
    </row>
    <row r="9" ht="20.05" customHeight="1">
      <c r="A9" s="29">
        <v>7</v>
      </c>
      <c r="B9" t="s" s="11">
        <v>197</v>
      </c>
      <c r="C9" s="14"/>
      <c r="D9" s="14"/>
      <c r="E9" s="14"/>
    </row>
  </sheetData>
  <mergeCells count="1">
    <mergeCell ref="A1:E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dimension ref="A2:E18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8.10156" style="59" customWidth="1"/>
    <col min="2" max="2" width="56.1172" style="59" customWidth="1"/>
    <col min="3" max="3" width="23.6719" style="59" customWidth="1"/>
    <col min="4" max="4" width="47.2422" style="59" customWidth="1"/>
    <col min="5" max="5" width="16.3516" style="59" customWidth="1"/>
    <col min="6" max="16384" width="16.3516" style="59" customWidth="1"/>
  </cols>
  <sheetData>
    <row r="1" ht="27.65" customHeight="1">
      <c r="A1" t="s" s="2">
        <v>242</v>
      </c>
      <c r="B1" s="2"/>
      <c r="C1" s="2"/>
      <c r="D1" s="2"/>
      <c r="E1" s="2"/>
    </row>
    <row r="2" ht="20.25" customHeight="1">
      <c r="A2" t="s" s="27">
        <v>134</v>
      </c>
      <c r="B2" t="s" s="3">
        <v>135</v>
      </c>
      <c r="C2" t="s" s="3">
        <v>136</v>
      </c>
      <c r="D2" t="s" s="3">
        <v>137</v>
      </c>
      <c r="E2" t="s" s="3">
        <v>138</v>
      </c>
    </row>
    <row r="3" ht="20.25" customHeight="1">
      <c r="A3" s="28">
        <v>1</v>
      </c>
      <c r="B3" t="s" s="6">
        <v>140</v>
      </c>
      <c r="C3" t="s" s="7">
        <v>203</v>
      </c>
      <c r="D3" s="9"/>
      <c r="E3" t="s" s="7">
        <v>204</v>
      </c>
    </row>
    <row r="4" ht="20.05" customHeight="1">
      <c r="A4" s="29">
        <v>2</v>
      </c>
      <c r="B4" t="s" s="11">
        <v>143</v>
      </c>
      <c r="C4" s="14"/>
      <c r="D4" t="s" s="12">
        <v>243</v>
      </c>
      <c r="E4" s="14"/>
    </row>
    <row r="5" ht="20.05" customHeight="1">
      <c r="A5" s="29">
        <v>3</v>
      </c>
      <c r="B5" t="s" s="11">
        <v>244</v>
      </c>
      <c r="C5" t="s" s="12">
        <v>245</v>
      </c>
      <c r="D5" t="s" s="12">
        <v>246</v>
      </c>
      <c r="E5" s="14"/>
    </row>
    <row r="6" ht="20.05" customHeight="1">
      <c r="A6" s="29">
        <v>4</v>
      </c>
      <c r="B6" t="s" s="11">
        <v>247</v>
      </c>
      <c r="C6" t="s" s="12">
        <v>248</v>
      </c>
      <c r="D6" s="14"/>
      <c r="E6" s="14"/>
    </row>
    <row r="7" ht="20.05" customHeight="1">
      <c r="A7" s="29">
        <v>5</v>
      </c>
      <c r="B7" t="s" s="11">
        <v>249</v>
      </c>
      <c r="C7" s="14"/>
      <c r="D7" t="s" s="12">
        <v>250</v>
      </c>
      <c r="E7" s="14"/>
    </row>
    <row r="8" ht="20.05" customHeight="1">
      <c r="A8" s="29">
        <v>6</v>
      </c>
      <c r="B8" t="s" s="11">
        <v>251</v>
      </c>
      <c r="C8" s="14"/>
      <c r="D8" s="14"/>
      <c r="E8" s="14"/>
    </row>
    <row r="9" ht="20.05" customHeight="1">
      <c r="A9" s="29">
        <v>7</v>
      </c>
      <c r="B9" t="s" s="11">
        <v>252</v>
      </c>
      <c r="C9" t="s" s="12">
        <v>253</v>
      </c>
      <c r="D9" t="s" s="12">
        <v>254</v>
      </c>
      <c r="E9" s="14"/>
    </row>
    <row r="10" ht="20.05" customHeight="1">
      <c r="A10" s="29">
        <v>8</v>
      </c>
      <c r="B10" t="s" s="11">
        <v>255</v>
      </c>
      <c r="C10" t="s" s="12">
        <v>256</v>
      </c>
      <c r="D10" t="s" s="12">
        <v>257</v>
      </c>
      <c r="E10" s="60"/>
    </row>
    <row r="11" ht="20.05" customHeight="1">
      <c r="A11" s="29">
        <v>9</v>
      </c>
      <c r="B11" t="s" s="11">
        <v>258</v>
      </c>
      <c r="C11" s="14"/>
      <c r="D11" t="s" s="12">
        <v>259</v>
      </c>
      <c r="E11" t="s" s="58">
        <v>184</v>
      </c>
    </row>
    <row r="12" ht="20.05" customHeight="1">
      <c r="A12" s="29">
        <v>10</v>
      </c>
      <c r="B12" t="s" s="11">
        <v>185</v>
      </c>
      <c r="C12" s="14"/>
      <c r="D12" t="s" s="12">
        <v>260</v>
      </c>
      <c r="E12" t="s" s="45">
        <v>187</v>
      </c>
    </row>
    <row r="13" ht="20.05" customHeight="1">
      <c r="A13" s="29">
        <v>11</v>
      </c>
      <c r="B13" t="s" s="11">
        <v>188</v>
      </c>
      <c r="C13" s="14"/>
      <c r="D13" t="s" s="12">
        <v>261</v>
      </c>
      <c r="E13" t="s" s="48">
        <v>190</v>
      </c>
    </row>
    <row r="14" ht="20.05" customHeight="1">
      <c r="A14" s="29">
        <v>12</v>
      </c>
      <c r="B14" t="s" s="11">
        <v>191</v>
      </c>
      <c r="C14" s="14"/>
      <c r="D14" t="s" s="12">
        <v>262</v>
      </c>
      <c r="E14" t="s" s="49">
        <v>193</v>
      </c>
    </row>
    <row r="15" ht="20.05" customHeight="1">
      <c r="A15" s="29">
        <v>13</v>
      </c>
      <c r="B15" t="s" s="11">
        <v>194</v>
      </c>
      <c r="C15" s="14"/>
      <c r="D15" t="s" s="33">
        <v>263</v>
      </c>
      <c r="E15" t="s" s="52">
        <v>196</v>
      </c>
    </row>
    <row r="16" ht="20.05" customHeight="1">
      <c r="A16" s="29">
        <v>14</v>
      </c>
      <c r="B16" t="s" s="11">
        <v>197</v>
      </c>
      <c r="C16" s="14"/>
      <c r="D16" s="14"/>
      <c r="E16" s="14"/>
    </row>
    <row r="17" ht="20.05" customHeight="1">
      <c r="A17" s="53"/>
      <c r="B17" s="54"/>
      <c r="C17" s="14"/>
      <c r="D17" s="14"/>
      <c r="E17" s="14"/>
    </row>
    <row r="18" ht="20.05" customHeight="1">
      <c r="A18" s="53"/>
      <c r="B18" s="54"/>
      <c r="C18" s="14"/>
      <c r="D18" s="14"/>
      <c r="E18" s="14"/>
    </row>
  </sheetData>
  <mergeCells count="1">
    <mergeCell ref="A1:E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dimension ref="A1:E10"/>
  <sheetViews>
    <sheetView workbookViewId="0" showGridLines="0" defaultGridColor="1">
      <pane topLeftCell="B2" xSplit="1" ySplit="1" activePane="bottomRight" state="frozen"/>
    </sheetView>
  </sheetViews>
  <sheetFormatPr defaultColWidth="16.3333" defaultRowHeight="19.9" customHeight="1" outlineLevelRow="0" outlineLevelCol="0"/>
  <cols>
    <col min="1" max="1" width="16.3516" style="61" customWidth="1"/>
    <col min="2" max="2" width="35.1484" style="61" customWidth="1"/>
    <col min="3" max="5" width="16.3516" style="61" customWidth="1"/>
    <col min="6" max="16384" width="16.3516" style="61" customWidth="1"/>
  </cols>
  <sheetData>
    <row r="1" ht="20.25" customHeight="1">
      <c r="A1" s="4"/>
      <c r="B1" s="4"/>
      <c r="C1" s="4"/>
      <c r="D1" s="4"/>
      <c r="E1" s="4"/>
    </row>
    <row r="2" ht="20.25" customHeight="1">
      <c r="A2" s="62"/>
      <c r="B2" t="s" s="6">
        <v>264</v>
      </c>
      <c r="C2" s="9"/>
      <c r="D2" s="9"/>
      <c r="E2" s="9"/>
    </row>
    <row r="3" ht="32.05" customHeight="1">
      <c r="A3" s="63"/>
      <c r="B3" t="s" s="11">
        <v>265</v>
      </c>
      <c r="C3" s="14"/>
      <c r="D3" s="14"/>
      <c r="E3" s="14"/>
    </row>
    <row r="4" ht="32.05" customHeight="1">
      <c r="A4" s="63"/>
      <c r="B4" t="s" s="11">
        <v>266</v>
      </c>
      <c r="C4" s="14"/>
      <c r="D4" s="14"/>
      <c r="E4" s="14"/>
    </row>
    <row r="5" ht="20.05" customHeight="1">
      <c r="A5" s="63"/>
      <c r="B5" s="54"/>
      <c r="C5" s="14"/>
      <c r="D5" s="14"/>
      <c r="E5" s="14"/>
    </row>
    <row r="6" ht="20.05" customHeight="1">
      <c r="A6" s="63"/>
      <c r="B6" s="54"/>
      <c r="C6" s="14"/>
      <c r="D6" s="14"/>
      <c r="E6" s="14"/>
    </row>
    <row r="7" ht="20.05" customHeight="1">
      <c r="A7" s="63"/>
      <c r="B7" s="54"/>
      <c r="C7" s="14"/>
      <c r="D7" s="14"/>
      <c r="E7" s="14"/>
    </row>
    <row r="8" ht="20.05" customHeight="1">
      <c r="A8" s="63"/>
      <c r="B8" s="54"/>
      <c r="C8" s="14"/>
      <c r="D8" s="14"/>
      <c r="E8" s="14"/>
    </row>
    <row r="9" ht="20.05" customHeight="1">
      <c r="A9" s="63"/>
      <c r="B9" s="54"/>
      <c r="C9" s="14"/>
      <c r="D9" s="14"/>
      <c r="E9" s="14"/>
    </row>
    <row r="10" ht="20.05" customHeight="1">
      <c r="A10" s="63"/>
      <c r="B10" s="54"/>
      <c r="C10" s="14"/>
      <c r="D10" s="14"/>
      <c r="E10" s="14"/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dimension ref="A2:E20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8.10156" style="64" customWidth="1"/>
    <col min="2" max="2" width="57.1719" style="64" customWidth="1"/>
    <col min="3" max="3" width="33.8125" style="64" customWidth="1"/>
    <col min="4" max="4" width="35.0781" style="64" customWidth="1"/>
    <col min="5" max="5" width="16.3516" style="64" customWidth="1"/>
    <col min="6" max="16384" width="16.3516" style="64" customWidth="1"/>
  </cols>
  <sheetData>
    <row r="1" ht="27.65" customHeight="1">
      <c r="A1" t="s" s="2">
        <v>267</v>
      </c>
      <c r="B1" s="2"/>
      <c r="C1" s="2"/>
      <c r="D1" s="2"/>
      <c r="E1" s="2"/>
    </row>
    <row r="2" ht="20.25" customHeight="1">
      <c r="A2" t="s" s="27">
        <v>134</v>
      </c>
      <c r="B2" t="s" s="3">
        <v>135</v>
      </c>
      <c r="C2" t="s" s="3">
        <v>136</v>
      </c>
      <c r="D2" t="s" s="3">
        <v>137</v>
      </c>
      <c r="E2" t="s" s="3">
        <v>138</v>
      </c>
    </row>
    <row r="3" ht="20.25" customHeight="1">
      <c r="A3" s="28">
        <v>1</v>
      </c>
      <c r="B3" t="s" s="6">
        <v>140</v>
      </c>
      <c r="C3" t="s" s="7">
        <v>203</v>
      </c>
      <c r="D3" s="9"/>
      <c r="E3" t="s" s="7">
        <v>204</v>
      </c>
    </row>
    <row r="4" ht="20.05" customHeight="1">
      <c r="A4" s="29">
        <v>2</v>
      </c>
      <c r="B4" t="s" s="11">
        <v>143</v>
      </c>
      <c r="C4" s="14"/>
      <c r="D4" t="s" s="12">
        <v>268</v>
      </c>
      <c r="E4" s="14"/>
    </row>
    <row r="5" ht="20.05" customHeight="1">
      <c r="A5" s="29">
        <v>3</v>
      </c>
      <c r="B5" t="s" s="11">
        <v>269</v>
      </c>
      <c r="C5" s="14"/>
      <c r="D5" s="14"/>
      <c r="E5" s="14"/>
    </row>
    <row r="6" ht="20.05" customHeight="1">
      <c r="A6" s="29">
        <v>4</v>
      </c>
      <c r="B6" t="s" s="11">
        <v>270</v>
      </c>
      <c r="C6" s="14"/>
      <c r="D6" t="s" s="12">
        <v>271</v>
      </c>
      <c r="E6" s="14"/>
    </row>
    <row r="7" ht="20.05" customHeight="1">
      <c r="A7" s="29">
        <v>5</v>
      </c>
      <c r="B7" t="s" s="11">
        <v>205</v>
      </c>
      <c r="C7" t="s" s="12">
        <v>206</v>
      </c>
      <c r="D7" t="s" s="12">
        <v>272</v>
      </c>
      <c r="E7" s="14"/>
    </row>
    <row r="8" ht="20.05" customHeight="1">
      <c r="A8" s="29">
        <v>6</v>
      </c>
      <c r="B8" t="s" s="11">
        <v>170</v>
      </c>
      <c r="C8" t="s" s="12">
        <v>273</v>
      </c>
      <c r="D8" t="s" s="12">
        <v>274</v>
      </c>
      <c r="E8" t="s" s="30">
        <v>172</v>
      </c>
    </row>
    <row r="9" ht="20.05" customHeight="1">
      <c r="A9" s="29">
        <v>7</v>
      </c>
      <c r="B9" t="s" s="11">
        <v>173</v>
      </c>
      <c r="C9" t="s" s="12">
        <v>273</v>
      </c>
      <c r="D9" t="s" s="33">
        <v>275</v>
      </c>
      <c r="E9" t="s" s="34">
        <v>175</v>
      </c>
    </row>
    <row r="10" ht="20.85" customHeight="1">
      <c r="A10" s="29">
        <v>8</v>
      </c>
      <c r="B10" t="s" s="11">
        <v>176</v>
      </c>
      <c r="C10" t="s" s="12">
        <v>273</v>
      </c>
      <c r="D10" t="s" s="12">
        <v>276</v>
      </c>
      <c r="E10" t="s" s="37">
        <v>178</v>
      </c>
    </row>
    <row r="11" ht="21.7" customHeight="1">
      <c r="A11" s="29">
        <v>9</v>
      </c>
      <c r="B11" t="s" s="11">
        <v>179</v>
      </c>
      <c r="C11" t="s" s="12">
        <v>273</v>
      </c>
      <c r="D11" t="s" s="38">
        <v>277</v>
      </c>
      <c r="E11" t="s" s="39">
        <v>181</v>
      </c>
    </row>
    <row r="12" ht="20.85" customHeight="1">
      <c r="A12" s="29">
        <v>10</v>
      </c>
      <c r="B12" t="s" s="11">
        <v>182</v>
      </c>
      <c r="C12" t="s" s="12">
        <v>273</v>
      </c>
      <c r="D12" t="s" s="12">
        <v>278</v>
      </c>
      <c r="E12" t="s" s="42">
        <v>184</v>
      </c>
    </row>
    <row r="13" ht="20.05" customHeight="1">
      <c r="A13" s="29">
        <v>11</v>
      </c>
      <c r="B13" t="s" s="11">
        <v>185</v>
      </c>
      <c r="C13" t="s" s="12">
        <v>273</v>
      </c>
      <c r="D13" t="s" s="12">
        <v>279</v>
      </c>
      <c r="E13" t="s" s="45">
        <v>187</v>
      </c>
    </row>
    <row r="14" ht="20.05" customHeight="1">
      <c r="A14" s="29">
        <v>12</v>
      </c>
      <c r="B14" t="s" s="11">
        <v>188</v>
      </c>
      <c r="C14" t="s" s="12">
        <v>273</v>
      </c>
      <c r="D14" t="s" s="12">
        <v>280</v>
      </c>
      <c r="E14" t="s" s="48">
        <v>190</v>
      </c>
    </row>
    <row r="15" ht="20.05" customHeight="1">
      <c r="A15" s="29">
        <v>13</v>
      </c>
      <c r="B15" t="s" s="11">
        <v>191</v>
      </c>
      <c r="C15" t="s" s="12">
        <v>273</v>
      </c>
      <c r="D15" t="s" s="12">
        <v>281</v>
      </c>
      <c r="E15" t="s" s="65">
        <v>193</v>
      </c>
    </row>
    <row r="16" ht="20.05" customHeight="1">
      <c r="A16" s="29">
        <v>14</v>
      </c>
      <c r="B16" t="s" s="11">
        <v>282</v>
      </c>
      <c r="C16" s="14"/>
      <c r="D16" s="14"/>
      <c r="E16" s="14"/>
    </row>
    <row r="17" ht="20.05" customHeight="1">
      <c r="A17" s="29">
        <v>15</v>
      </c>
      <c r="B17" t="s" s="11">
        <v>283</v>
      </c>
      <c r="C17" s="14"/>
      <c r="D17" t="s" s="12">
        <v>284</v>
      </c>
      <c r="E17" s="14"/>
    </row>
    <row r="18" ht="20.05" customHeight="1">
      <c r="A18" s="29">
        <v>16</v>
      </c>
      <c r="B18" t="s" s="11">
        <v>197</v>
      </c>
      <c r="C18" s="14"/>
      <c r="D18" s="14"/>
      <c r="E18" s="14"/>
    </row>
    <row r="19" ht="20.05" customHeight="1">
      <c r="A19" s="53"/>
      <c r="B19" s="54"/>
      <c r="C19" s="14"/>
      <c r="D19" s="14"/>
      <c r="E19" s="14"/>
    </row>
    <row r="20" ht="20.05" customHeight="1">
      <c r="A20" s="53"/>
      <c r="B20" s="54"/>
      <c r="C20" s="14"/>
      <c r="D20" s="14"/>
      <c r="E20" s="14"/>
    </row>
  </sheetData>
  <mergeCells count="1">
    <mergeCell ref="A1:E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dimension ref="A2:E15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8.10156" style="66" customWidth="1"/>
    <col min="2" max="2" width="32.6719" style="66" customWidth="1"/>
    <col min="3" max="3" width="23.6719" style="66" customWidth="1"/>
    <col min="4" max="4" width="24.625" style="66" customWidth="1"/>
    <col min="5" max="5" width="16.3516" style="66" customWidth="1"/>
    <col min="6" max="16384" width="16.3516" style="66" customWidth="1"/>
  </cols>
  <sheetData>
    <row r="1" ht="27.65" customHeight="1">
      <c r="A1" t="s" s="2">
        <v>285</v>
      </c>
      <c r="B1" s="2"/>
      <c r="C1" s="2"/>
      <c r="D1" s="2"/>
      <c r="E1" s="2"/>
    </row>
    <row r="2" ht="20.25" customHeight="1">
      <c r="A2" t="s" s="27">
        <v>134</v>
      </c>
      <c r="B2" t="s" s="3">
        <v>135</v>
      </c>
      <c r="C2" t="s" s="3">
        <v>136</v>
      </c>
      <c r="D2" t="s" s="3">
        <v>137</v>
      </c>
      <c r="E2" t="s" s="3">
        <v>138</v>
      </c>
    </row>
    <row r="3" ht="20.25" customHeight="1">
      <c r="A3" s="28">
        <v>1</v>
      </c>
      <c r="B3" t="s" s="6">
        <v>140</v>
      </c>
      <c r="C3" t="s" s="7">
        <v>229</v>
      </c>
      <c r="D3" s="9"/>
      <c r="E3" t="s" s="7">
        <v>230</v>
      </c>
    </row>
    <row r="4" ht="20.05" customHeight="1">
      <c r="A4" s="29">
        <v>2</v>
      </c>
      <c r="B4" t="s" s="11">
        <v>286</v>
      </c>
      <c r="C4" s="14"/>
      <c r="D4" t="s" s="12">
        <v>287</v>
      </c>
      <c r="E4" s="14"/>
    </row>
    <row r="5" ht="20.05" customHeight="1">
      <c r="A5" s="29">
        <v>3</v>
      </c>
      <c r="B5" t="s" s="11">
        <v>288</v>
      </c>
      <c r="C5" t="s" s="12">
        <v>289</v>
      </c>
      <c r="D5" t="s" s="12">
        <v>290</v>
      </c>
      <c r="E5" s="14"/>
    </row>
    <row r="6" ht="20.05" customHeight="1">
      <c r="A6" s="29">
        <v>4</v>
      </c>
      <c r="B6" t="s" s="11">
        <v>291</v>
      </c>
      <c r="C6" s="14"/>
      <c r="D6" s="14"/>
      <c r="E6" s="14"/>
    </row>
    <row r="7" ht="20.05" customHeight="1">
      <c r="A7" s="29">
        <v>5</v>
      </c>
      <c r="B7" t="s" s="11">
        <v>292</v>
      </c>
      <c r="C7" s="14"/>
      <c r="D7" t="s" s="12">
        <v>293</v>
      </c>
      <c r="E7" s="14"/>
    </row>
    <row r="8" ht="20.05" customHeight="1">
      <c r="A8" s="29">
        <v>6</v>
      </c>
      <c r="B8" t="s" s="11">
        <v>294</v>
      </c>
      <c r="C8" s="14"/>
      <c r="D8" t="s" s="12">
        <v>295</v>
      </c>
      <c r="E8" s="14"/>
    </row>
    <row r="9" ht="20.05" customHeight="1">
      <c r="A9" s="29">
        <v>7</v>
      </c>
      <c r="B9" t="s" s="11">
        <v>296</v>
      </c>
      <c r="C9" s="14"/>
      <c r="D9" t="s" s="12">
        <v>297</v>
      </c>
      <c r="E9" s="14"/>
    </row>
    <row r="10" ht="20.05" customHeight="1">
      <c r="A10" s="29">
        <v>8</v>
      </c>
      <c r="B10" t="s" s="11">
        <v>185</v>
      </c>
      <c r="C10" s="14"/>
      <c r="D10" t="s" s="12">
        <v>298</v>
      </c>
      <c r="E10" t="s" s="45">
        <v>187</v>
      </c>
    </row>
    <row r="11" ht="20.05" customHeight="1">
      <c r="A11" s="29">
        <v>9</v>
      </c>
      <c r="B11" t="s" s="11">
        <v>299</v>
      </c>
      <c r="C11" t="s" s="12">
        <v>159</v>
      </c>
      <c r="D11" t="s" s="12">
        <v>300</v>
      </c>
      <c r="E11" t="s" s="48">
        <v>190</v>
      </c>
    </row>
    <row r="12" ht="20.05" customHeight="1">
      <c r="A12" s="29">
        <v>10</v>
      </c>
      <c r="B12" t="s" s="11">
        <v>301</v>
      </c>
      <c r="C12" t="s" s="12">
        <v>159</v>
      </c>
      <c r="D12" t="s" s="12">
        <v>302</v>
      </c>
      <c r="E12" t="s" s="65">
        <v>193</v>
      </c>
    </row>
    <row r="13" ht="20.05" customHeight="1">
      <c r="A13" s="29">
        <v>11</v>
      </c>
      <c r="B13" t="s" s="11">
        <v>197</v>
      </c>
      <c r="C13" s="14"/>
      <c r="D13" s="14"/>
      <c r="E13" s="14"/>
    </row>
    <row r="14" ht="20.05" customHeight="1">
      <c r="A14" s="53"/>
      <c r="B14" s="54"/>
      <c r="C14" s="14"/>
      <c r="D14" s="14"/>
      <c r="E14" s="14"/>
    </row>
    <row r="15" ht="20.05" customHeight="1">
      <c r="A15" s="53"/>
      <c r="B15" s="54"/>
      <c r="C15" s="14"/>
      <c r="D15" s="14"/>
      <c r="E15" s="14"/>
    </row>
  </sheetData>
  <mergeCells count="1">
    <mergeCell ref="A1:E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